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I\AppData\Local\Microsoft\Windows\INetCache\Content.Outlook\JM773VWG\"/>
    </mc:Choice>
  </mc:AlternateContent>
  <bookViews>
    <workbookView xWindow="0" yWindow="0" windowWidth="28800" windowHeight="10200"/>
  </bookViews>
  <sheets>
    <sheet name="total" sheetId="1" r:id="rId1"/>
    <sheet name="СЗР" sheetId="2" state="hidden" r:id="rId2"/>
    <sheet name="СИР" sheetId="3" state="hidden" r:id="rId3"/>
    <sheet name="СЦР" sheetId="5" state="hidden" r:id="rId4"/>
    <sheet name="ЮЗР" sheetId="7" state="hidden" r:id="rId5"/>
    <sheet name="ЮИР" sheetId="8" state="hidden" r:id="rId6"/>
    <sheet name="ЮЦР" sheetId="9" state="hidden" r:id="rId7"/>
    <sheet name="budget" sheetId="11" state="hidden" r:id="rId8"/>
    <sheet name="преглед ПРР подр" sheetId="12" state="hidden" r:id="rId9"/>
    <sheet name="преглед ПРР общ" sheetId="13" state="hidden" r:id="rId10"/>
    <sheet name="СИР ПОС" sheetId="4" state="hidden" r:id="rId11"/>
    <sheet name="СЦР ПОС" sheetId="6" state="hidden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" i="1" l="1"/>
  <c r="AD3" i="1"/>
  <c r="I2" i="2" l="1"/>
  <c r="AB3" i="1"/>
  <c r="G2" i="4"/>
  <c r="F2" i="4"/>
  <c r="E18" i="11"/>
  <c r="F18" i="11"/>
  <c r="G18" i="11"/>
  <c r="H18" i="11"/>
  <c r="I18" i="11"/>
  <c r="D18" i="11"/>
  <c r="C18" i="11"/>
  <c r="AL26" i="1" l="1"/>
  <c r="AK24" i="1"/>
  <c r="H6" i="5" l="1"/>
  <c r="H17" i="9" l="1"/>
  <c r="J17" i="9" s="1"/>
  <c r="B8" i="13" l="1"/>
  <c r="B3" i="13"/>
  <c r="C10" i="12"/>
  <c r="G10" i="12" s="1"/>
  <c r="B8" i="12"/>
  <c r="F8" i="12" s="1"/>
  <c r="B6" i="12"/>
  <c r="B5" i="12"/>
  <c r="B4" i="13" s="1"/>
  <c r="I7" i="5"/>
  <c r="I5" i="5"/>
  <c r="I4" i="5"/>
  <c r="I3" i="5"/>
  <c r="H8" i="7"/>
  <c r="H7" i="7"/>
  <c r="I6" i="7"/>
  <c r="H4" i="7"/>
  <c r="H16" i="7" s="1"/>
  <c r="I2" i="7"/>
  <c r="H5" i="7"/>
  <c r="I3" i="7"/>
  <c r="H6" i="8"/>
  <c r="H7" i="8" s="1"/>
  <c r="I3" i="8"/>
  <c r="I7" i="8" s="1"/>
  <c r="L15" i="9"/>
  <c r="O14" i="9"/>
  <c r="N14" i="9"/>
  <c r="M14" i="9"/>
  <c r="K14" i="9"/>
  <c r="I14" i="9"/>
  <c r="C12" i="12" s="1"/>
  <c r="G12" i="12" s="1"/>
  <c r="H14" i="9"/>
  <c r="AD38" i="1" s="1"/>
  <c r="Q8" i="8"/>
  <c r="P8" i="8"/>
  <c r="O8" i="8"/>
  <c r="M8" i="8"/>
  <c r="K8" i="8"/>
  <c r="AE32" i="1" s="1"/>
  <c r="I8" i="8"/>
  <c r="B11" i="12" s="1"/>
  <c r="H8" i="8"/>
  <c r="B10" i="12" s="1"/>
  <c r="B7" i="13" s="1"/>
  <c r="J7" i="8"/>
  <c r="K7" i="8"/>
  <c r="E7" i="13" s="1"/>
  <c r="M7" i="8"/>
  <c r="M9" i="8" s="1"/>
  <c r="N7" i="8"/>
  <c r="N9" i="8" s="1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I13" i="7"/>
  <c r="H13" i="7"/>
  <c r="J13" i="7" s="1"/>
  <c r="AD21" i="1" s="1"/>
  <c r="Q11" i="5"/>
  <c r="P11" i="5"/>
  <c r="O11" i="5"/>
  <c r="M11" i="5"/>
  <c r="K11" i="5"/>
  <c r="AE15" i="1" s="1"/>
  <c r="J11" i="5"/>
  <c r="AD15" i="1" s="1"/>
  <c r="I11" i="5"/>
  <c r="H11" i="5"/>
  <c r="L10" i="3"/>
  <c r="O9" i="3"/>
  <c r="N9" i="3"/>
  <c r="M9" i="3"/>
  <c r="K9" i="3"/>
  <c r="I9" i="3"/>
  <c r="AE9" i="1" s="1"/>
  <c r="H9" i="3"/>
  <c r="B4" i="12" s="1"/>
  <c r="Q8" i="2"/>
  <c r="O8" i="2"/>
  <c r="M8" i="2"/>
  <c r="K8" i="2"/>
  <c r="C2" i="12" s="1"/>
  <c r="P8" i="2"/>
  <c r="I7" i="2"/>
  <c r="H7" i="2"/>
  <c r="I8" i="2"/>
  <c r="B3" i="12" s="1"/>
  <c r="H8" i="2"/>
  <c r="B2" i="12" s="1"/>
  <c r="B2" i="13" s="1"/>
  <c r="P9" i="8" l="1"/>
  <c r="O9" i="8"/>
  <c r="Q9" i="8"/>
  <c r="C3" i="13"/>
  <c r="C4" i="13"/>
  <c r="AE38" i="1"/>
  <c r="I18" i="9"/>
  <c r="J18" i="9" s="1"/>
  <c r="C4" i="12"/>
  <c r="G4" i="12" s="1"/>
  <c r="C7" i="13"/>
  <c r="I7" i="13" s="1"/>
  <c r="C5" i="12"/>
  <c r="G7" i="13"/>
  <c r="J9" i="3"/>
  <c r="C8" i="13"/>
  <c r="I8" i="13" s="1"/>
  <c r="B9" i="12"/>
  <c r="F9" i="12" s="1"/>
  <c r="H6" i="13" s="1"/>
  <c r="J8" i="8"/>
  <c r="L11" i="5"/>
  <c r="B6" i="13"/>
  <c r="B9" i="13" s="1"/>
  <c r="J9" i="8"/>
  <c r="B12" i="12"/>
  <c r="F12" i="12" s="1"/>
  <c r="J14" i="9"/>
  <c r="H9" i="8"/>
  <c r="B5" i="13"/>
  <c r="B10" i="13" s="1"/>
  <c r="K9" i="8"/>
  <c r="E10" i="12"/>
  <c r="J10" i="12" s="1"/>
  <c r="I9" i="8"/>
  <c r="D11" i="12"/>
  <c r="H11" i="12" s="1"/>
  <c r="D10" i="12"/>
  <c r="I11" i="12"/>
  <c r="I10" i="12"/>
  <c r="I16" i="7"/>
  <c r="I10" i="5"/>
  <c r="C2" i="13"/>
  <c r="C5" i="13" s="1"/>
  <c r="J8" i="2"/>
  <c r="L8" i="2" s="1"/>
  <c r="H9" i="2"/>
  <c r="I9" i="2"/>
  <c r="D3" i="12"/>
  <c r="H3" i="12" s="1"/>
  <c r="D2" i="13"/>
  <c r="D2" i="12"/>
  <c r="H2" i="12" s="1"/>
  <c r="K10" i="12"/>
  <c r="H8" i="13"/>
  <c r="H10" i="5"/>
  <c r="H12" i="7"/>
  <c r="I12" i="7"/>
  <c r="A4" i="8"/>
  <c r="A5" i="8"/>
  <c r="A6" i="8" s="1"/>
  <c r="A3" i="8"/>
  <c r="A4" i="7"/>
  <c r="A5" i="7" s="1"/>
  <c r="A6" i="7" s="1"/>
  <c r="A7" i="7" s="1"/>
  <c r="A8" i="7" s="1"/>
  <c r="A9" i="7" s="1"/>
  <c r="A10" i="7" s="1"/>
  <c r="A11" i="7" s="1"/>
  <c r="A3" i="7"/>
  <c r="A4" i="2"/>
  <c r="A5" i="2" s="1"/>
  <c r="A6" i="2" s="1"/>
  <c r="A3" i="2"/>
  <c r="A4" i="3"/>
  <c r="A5" i="3"/>
  <c r="A6" i="3" s="1"/>
  <c r="A7" i="3" s="1"/>
  <c r="A3" i="3"/>
  <c r="A5" i="5"/>
  <c r="A6" i="5"/>
  <c r="A7" i="5"/>
  <c r="A8" i="5" s="1"/>
  <c r="A9" i="5" s="1"/>
  <c r="A4" i="5"/>
  <c r="R39" i="1"/>
  <c r="S39" i="1"/>
  <c r="T39" i="1"/>
  <c r="U39" i="1"/>
  <c r="V39" i="1"/>
  <c r="W39" i="1"/>
  <c r="X39" i="1"/>
  <c r="Y39" i="1"/>
  <c r="Z39" i="1"/>
  <c r="AA39" i="1"/>
  <c r="R40" i="1"/>
  <c r="S40" i="1"/>
  <c r="T40" i="1"/>
  <c r="U40" i="1"/>
  <c r="V40" i="1"/>
  <c r="W40" i="1"/>
  <c r="X40" i="1"/>
  <c r="Y40" i="1"/>
  <c r="Z40" i="1"/>
  <c r="AA40" i="1"/>
  <c r="R41" i="1"/>
  <c r="S41" i="1"/>
  <c r="T41" i="1"/>
  <c r="U41" i="1"/>
  <c r="V41" i="1"/>
  <c r="W41" i="1"/>
  <c r="X41" i="1"/>
  <c r="Y41" i="1"/>
  <c r="Z41" i="1"/>
  <c r="AA41" i="1"/>
  <c r="R42" i="1"/>
  <c r="S42" i="1"/>
  <c r="T42" i="1"/>
  <c r="U42" i="1"/>
  <c r="V42" i="1"/>
  <c r="W42" i="1"/>
  <c r="X42" i="1"/>
  <c r="Y42" i="1"/>
  <c r="Z42" i="1"/>
  <c r="AA42" i="1"/>
  <c r="R43" i="1"/>
  <c r="S43" i="1"/>
  <c r="T43" i="1"/>
  <c r="U43" i="1"/>
  <c r="V43" i="1"/>
  <c r="W43" i="1"/>
  <c r="X43" i="1"/>
  <c r="Y43" i="1"/>
  <c r="Z43" i="1"/>
  <c r="AA43" i="1"/>
  <c r="R44" i="1"/>
  <c r="S44" i="1"/>
  <c r="T44" i="1"/>
  <c r="U44" i="1"/>
  <c r="V44" i="1"/>
  <c r="W44" i="1"/>
  <c r="X44" i="1"/>
  <c r="Y44" i="1"/>
  <c r="Z44" i="1"/>
  <c r="AA44" i="1"/>
  <c r="R45" i="1"/>
  <c r="S45" i="1"/>
  <c r="T45" i="1"/>
  <c r="U45" i="1"/>
  <c r="V45" i="1"/>
  <c r="W45" i="1"/>
  <c r="X45" i="1"/>
  <c r="Y45" i="1"/>
  <c r="Z45" i="1"/>
  <c r="AA45" i="1"/>
  <c r="R46" i="1"/>
  <c r="S46" i="1"/>
  <c r="T46" i="1"/>
  <c r="U46" i="1"/>
  <c r="V46" i="1"/>
  <c r="W46" i="1"/>
  <c r="X46" i="1"/>
  <c r="Y46" i="1"/>
  <c r="Z46" i="1"/>
  <c r="AA46" i="1"/>
  <c r="R47" i="1"/>
  <c r="S47" i="1"/>
  <c r="T47" i="1"/>
  <c r="U47" i="1"/>
  <c r="V47" i="1"/>
  <c r="W47" i="1"/>
  <c r="X47" i="1"/>
  <c r="Y47" i="1"/>
  <c r="Z47" i="1"/>
  <c r="AA47" i="1"/>
  <c r="R48" i="1"/>
  <c r="S48" i="1"/>
  <c r="T48" i="1"/>
  <c r="U48" i="1"/>
  <c r="V48" i="1"/>
  <c r="W48" i="1"/>
  <c r="X48" i="1"/>
  <c r="Y48" i="1"/>
  <c r="Z48" i="1"/>
  <c r="AA48" i="1"/>
  <c r="S38" i="1"/>
  <c r="T38" i="1"/>
  <c r="U38" i="1"/>
  <c r="V38" i="1"/>
  <c r="W38" i="1"/>
  <c r="X38" i="1"/>
  <c r="Y38" i="1"/>
  <c r="Z38" i="1"/>
  <c r="AA38" i="1"/>
  <c r="R33" i="1"/>
  <c r="S33" i="1"/>
  <c r="T33" i="1"/>
  <c r="V33" i="1"/>
  <c r="W33" i="1"/>
  <c r="X33" i="1"/>
  <c r="Z33" i="1"/>
  <c r="AA33" i="1"/>
  <c r="R34" i="1"/>
  <c r="S34" i="1"/>
  <c r="T34" i="1"/>
  <c r="U34" i="1"/>
  <c r="V34" i="1"/>
  <c r="W34" i="1"/>
  <c r="X34" i="1"/>
  <c r="Z34" i="1"/>
  <c r="AA34" i="1"/>
  <c r="R35" i="1"/>
  <c r="T35" i="1"/>
  <c r="V35" i="1"/>
  <c r="X35" i="1"/>
  <c r="Z35" i="1"/>
  <c r="AA35" i="1"/>
  <c r="R36" i="1"/>
  <c r="S36" i="1"/>
  <c r="T36" i="1"/>
  <c r="U36" i="1"/>
  <c r="V36" i="1"/>
  <c r="W36" i="1"/>
  <c r="X36" i="1"/>
  <c r="Z36" i="1"/>
  <c r="AA36" i="1"/>
  <c r="S32" i="1"/>
  <c r="T32" i="1"/>
  <c r="U32" i="1"/>
  <c r="V32" i="1"/>
  <c r="X32" i="1"/>
  <c r="Y32" i="1"/>
  <c r="Z32" i="1"/>
  <c r="AA32" i="1"/>
  <c r="R22" i="1"/>
  <c r="S22" i="1"/>
  <c r="T22" i="1"/>
  <c r="U22" i="1"/>
  <c r="V22" i="1"/>
  <c r="W22" i="1"/>
  <c r="X22" i="1"/>
  <c r="Y22" i="1"/>
  <c r="Z22" i="1"/>
  <c r="AA22" i="1"/>
  <c r="R23" i="1"/>
  <c r="S23" i="1"/>
  <c r="T23" i="1"/>
  <c r="U23" i="1"/>
  <c r="V23" i="1"/>
  <c r="W23" i="1"/>
  <c r="X23" i="1"/>
  <c r="Y23" i="1"/>
  <c r="Z23" i="1"/>
  <c r="AA23" i="1"/>
  <c r="R24" i="1"/>
  <c r="S24" i="1"/>
  <c r="T24" i="1"/>
  <c r="U24" i="1"/>
  <c r="V24" i="1"/>
  <c r="W24" i="1"/>
  <c r="X24" i="1"/>
  <c r="Y24" i="1"/>
  <c r="Z24" i="1"/>
  <c r="AA24" i="1"/>
  <c r="R25" i="1"/>
  <c r="S25" i="1"/>
  <c r="T25" i="1"/>
  <c r="U25" i="1"/>
  <c r="V25" i="1"/>
  <c r="W25" i="1"/>
  <c r="X25" i="1"/>
  <c r="Y25" i="1"/>
  <c r="Z25" i="1"/>
  <c r="AA25" i="1"/>
  <c r="R26" i="1"/>
  <c r="S26" i="1"/>
  <c r="T26" i="1"/>
  <c r="U26" i="1"/>
  <c r="V26" i="1"/>
  <c r="W26" i="1"/>
  <c r="X26" i="1"/>
  <c r="Y26" i="1"/>
  <c r="Z26" i="1"/>
  <c r="AA26" i="1"/>
  <c r="R27" i="1"/>
  <c r="S27" i="1"/>
  <c r="T27" i="1"/>
  <c r="U27" i="1"/>
  <c r="V27" i="1"/>
  <c r="W27" i="1"/>
  <c r="X27" i="1"/>
  <c r="Y27" i="1"/>
  <c r="Z27" i="1"/>
  <c r="AA27" i="1"/>
  <c r="R28" i="1"/>
  <c r="S28" i="1"/>
  <c r="T28" i="1"/>
  <c r="U28" i="1"/>
  <c r="V28" i="1"/>
  <c r="W28" i="1"/>
  <c r="X28" i="1"/>
  <c r="Y28" i="1"/>
  <c r="Z28" i="1"/>
  <c r="AA28" i="1"/>
  <c r="R29" i="1"/>
  <c r="S29" i="1"/>
  <c r="T29" i="1"/>
  <c r="U29" i="1"/>
  <c r="V29" i="1"/>
  <c r="W29" i="1"/>
  <c r="X29" i="1"/>
  <c r="Y29" i="1"/>
  <c r="Z29" i="1"/>
  <c r="AA29" i="1"/>
  <c r="R30" i="1"/>
  <c r="S30" i="1"/>
  <c r="T30" i="1"/>
  <c r="U30" i="1"/>
  <c r="V30" i="1"/>
  <c r="W30" i="1"/>
  <c r="X30" i="1"/>
  <c r="Y30" i="1"/>
  <c r="Z30" i="1"/>
  <c r="AA30" i="1"/>
  <c r="S21" i="1"/>
  <c r="T21" i="1"/>
  <c r="U21" i="1"/>
  <c r="V21" i="1"/>
  <c r="W21" i="1"/>
  <c r="X21" i="1"/>
  <c r="Y21" i="1"/>
  <c r="Z21" i="1"/>
  <c r="AA21" i="1"/>
  <c r="Q16" i="1"/>
  <c r="R16" i="1"/>
  <c r="S16" i="1"/>
  <c r="T16" i="1"/>
  <c r="U16" i="1"/>
  <c r="V16" i="1"/>
  <c r="W16" i="1"/>
  <c r="X16" i="1"/>
  <c r="Z16" i="1"/>
  <c r="AA16" i="1"/>
  <c r="Q17" i="1"/>
  <c r="R17" i="1"/>
  <c r="S17" i="1"/>
  <c r="T17" i="1"/>
  <c r="U17" i="1"/>
  <c r="V17" i="1"/>
  <c r="W17" i="1"/>
  <c r="X17" i="1"/>
  <c r="Y17" i="1"/>
  <c r="Z17" i="1"/>
  <c r="AA17" i="1"/>
  <c r="Q18" i="1"/>
  <c r="R18" i="1"/>
  <c r="S18" i="1"/>
  <c r="T18" i="1"/>
  <c r="V18" i="1"/>
  <c r="X18" i="1"/>
  <c r="Z18" i="1"/>
  <c r="AA18" i="1"/>
  <c r="Q19" i="1"/>
  <c r="R19" i="1"/>
  <c r="S19" i="1"/>
  <c r="T19" i="1"/>
  <c r="U19" i="1"/>
  <c r="V19" i="1"/>
  <c r="X19" i="1"/>
  <c r="Y19" i="1"/>
  <c r="Z19" i="1"/>
  <c r="AA19" i="1"/>
  <c r="S15" i="1"/>
  <c r="T15" i="1"/>
  <c r="U15" i="1"/>
  <c r="V15" i="1"/>
  <c r="W15" i="1"/>
  <c r="X15" i="1"/>
  <c r="Z15" i="1"/>
  <c r="AA15" i="1"/>
  <c r="R4" i="1"/>
  <c r="S4" i="1"/>
  <c r="T4" i="1"/>
  <c r="U4" i="1"/>
  <c r="V4" i="1"/>
  <c r="W4" i="1"/>
  <c r="X4" i="1"/>
  <c r="Y4" i="1"/>
  <c r="Z4" i="1"/>
  <c r="AA4" i="1"/>
  <c r="R5" i="1"/>
  <c r="S5" i="1"/>
  <c r="T5" i="1"/>
  <c r="U5" i="1"/>
  <c r="V5" i="1"/>
  <c r="W5" i="1"/>
  <c r="X5" i="1"/>
  <c r="Y5" i="1"/>
  <c r="Z5" i="1"/>
  <c r="AA5" i="1"/>
  <c r="R6" i="1"/>
  <c r="S6" i="1"/>
  <c r="T6" i="1"/>
  <c r="U6" i="1"/>
  <c r="V6" i="1"/>
  <c r="W6" i="1"/>
  <c r="X6" i="1"/>
  <c r="Y6" i="1"/>
  <c r="Z6" i="1"/>
  <c r="AA6" i="1"/>
  <c r="R7" i="1"/>
  <c r="S7" i="1"/>
  <c r="T7" i="1"/>
  <c r="U7" i="1"/>
  <c r="V7" i="1"/>
  <c r="W7" i="1"/>
  <c r="X7" i="1"/>
  <c r="Y7" i="1"/>
  <c r="Z7" i="1"/>
  <c r="AA7" i="1"/>
  <c r="S3" i="1"/>
  <c r="T3" i="1"/>
  <c r="V3" i="1"/>
  <c r="X3" i="1"/>
  <c r="Z3" i="1"/>
  <c r="AA3" i="1"/>
  <c r="R3" i="1"/>
  <c r="AD32" i="1" l="1"/>
  <c r="L8" i="8"/>
  <c r="D7" i="13"/>
  <c r="F7" i="13" s="1"/>
  <c r="H10" i="12"/>
  <c r="I14" i="7"/>
  <c r="D8" i="12"/>
  <c r="H14" i="7"/>
  <c r="D9" i="12"/>
  <c r="H12" i="5"/>
  <c r="D6" i="12"/>
  <c r="H6" i="12" s="1"/>
  <c r="I12" i="5"/>
  <c r="D5" i="12"/>
  <c r="F2" i="13"/>
  <c r="Y49" i="1"/>
  <c r="W49" i="1"/>
  <c r="AA49" i="1"/>
  <c r="Z37" i="1"/>
  <c r="X37" i="1"/>
  <c r="W31" i="1"/>
  <c r="T37" i="1"/>
  <c r="Z49" i="1"/>
  <c r="X49" i="1"/>
  <c r="U49" i="1"/>
  <c r="T49" i="1"/>
  <c r="S49" i="1"/>
  <c r="V49" i="1"/>
  <c r="AA31" i="1"/>
  <c r="Y31" i="1"/>
  <c r="S20" i="1"/>
  <c r="AA37" i="1"/>
  <c r="U31" i="1"/>
  <c r="V37" i="1"/>
  <c r="X31" i="1"/>
  <c r="S31" i="1"/>
  <c r="V31" i="1"/>
  <c r="T31" i="1"/>
  <c r="V20" i="1"/>
  <c r="Z31" i="1"/>
  <c r="AA20" i="1"/>
  <c r="Z20" i="1"/>
  <c r="X20" i="1"/>
  <c r="S8" i="1"/>
  <c r="T20" i="1"/>
  <c r="X8" i="1"/>
  <c r="T8" i="1"/>
  <c r="R8" i="1"/>
  <c r="AA8" i="1"/>
  <c r="Z8" i="1"/>
  <c r="V8" i="1"/>
  <c r="L13" i="9"/>
  <c r="M13" i="9"/>
  <c r="M15" i="9" s="1"/>
  <c r="N13" i="9"/>
  <c r="N15" i="9" s="1"/>
  <c r="O13" i="9"/>
  <c r="O15" i="9" s="1"/>
  <c r="P13" i="9"/>
  <c r="Q13" i="9"/>
  <c r="R13" i="9"/>
  <c r="S13" i="9"/>
  <c r="T13" i="9"/>
  <c r="U13" i="9"/>
  <c r="V13" i="9"/>
  <c r="W13" i="9"/>
  <c r="X13" i="9"/>
  <c r="Y13" i="9"/>
  <c r="Z13" i="9"/>
  <c r="H13" i="9"/>
  <c r="I13" i="9"/>
  <c r="J13" i="9"/>
  <c r="J15" i="9" s="1"/>
  <c r="K13" i="9"/>
  <c r="K15" i="9" s="1"/>
  <c r="AD8" i="5"/>
  <c r="AD9" i="5"/>
  <c r="AC8" i="5"/>
  <c r="AE8" i="5" s="1"/>
  <c r="AF8" i="5" s="1"/>
  <c r="AC9" i="5"/>
  <c r="AE9" i="5" s="1"/>
  <c r="AF9" i="5" s="1"/>
  <c r="AD11" i="9"/>
  <c r="AD12" i="9"/>
  <c r="AD2" i="9"/>
  <c r="AC3" i="9"/>
  <c r="AD3" i="9" s="1"/>
  <c r="AC11" i="9"/>
  <c r="AC12" i="9"/>
  <c r="AC2" i="9"/>
  <c r="AB3" i="9"/>
  <c r="AB4" i="9"/>
  <c r="AB5" i="9"/>
  <c r="AB6" i="9"/>
  <c r="AB7" i="9"/>
  <c r="AB8" i="9"/>
  <c r="AB9" i="9"/>
  <c r="AB10" i="9"/>
  <c r="AB11" i="9"/>
  <c r="AB12" i="9"/>
  <c r="AB2" i="9"/>
  <c r="AB13" i="9" s="1"/>
  <c r="AA3" i="9"/>
  <c r="AA13" i="9" s="1"/>
  <c r="AA4" i="9"/>
  <c r="AC4" i="9" s="1"/>
  <c r="AD4" i="9" s="1"/>
  <c r="AA5" i="9"/>
  <c r="AC5" i="9" s="1"/>
  <c r="AD5" i="9" s="1"/>
  <c r="AA6" i="9"/>
  <c r="AC6" i="9" s="1"/>
  <c r="AD6" i="9" s="1"/>
  <c r="AA7" i="9"/>
  <c r="AC7" i="9" s="1"/>
  <c r="AD7" i="9" s="1"/>
  <c r="AA8" i="9"/>
  <c r="AA9" i="9"/>
  <c r="AC9" i="9" s="1"/>
  <c r="AD9" i="9" s="1"/>
  <c r="AA10" i="9"/>
  <c r="AC10" i="9" s="1"/>
  <c r="AD10" i="9" s="1"/>
  <c r="AA11" i="9"/>
  <c r="AA12" i="9"/>
  <c r="AA2" i="9"/>
  <c r="AC3" i="8"/>
  <c r="AC4" i="8"/>
  <c r="AC5" i="8"/>
  <c r="AC6" i="8"/>
  <c r="AC2" i="8"/>
  <c r="AF6" i="7"/>
  <c r="AF7" i="7"/>
  <c r="AF8" i="7"/>
  <c r="AF9" i="7"/>
  <c r="AF11" i="7"/>
  <c r="AF2" i="7"/>
  <c r="AE3" i="7"/>
  <c r="AE4" i="7"/>
  <c r="AE5" i="7"/>
  <c r="AE6" i="7"/>
  <c r="AE7" i="7"/>
  <c r="AE8" i="7"/>
  <c r="AE9" i="7"/>
  <c r="AE10" i="7"/>
  <c r="AF10" i="7" s="1"/>
  <c r="AE11" i="7"/>
  <c r="AD3" i="7"/>
  <c r="AF3" i="7" s="1"/>
  <c r="AD4" i="7"/>
  <c r="AC4" i="7" s="1"/>
  <c r="AD5" i="7"/>
  <c r="AC5" i="7" s="1"/>
  <c r="AD6" i="7"/>
  <c r="AC6" i="7" s="1"/>
  <c r="AD7" i="7"/>
  <c r="AC7" i="7" s="1"/>
  <c r="AD8" i="7"/>
  <c r="AC8" i="7" s="1"/>
  <c r="AD9" i="7"/>
  <c r="AC9" i="7" s="1"/>
  <c r="AD10" i="7"/>
  <c r="AC10" i="7" s="1"/>
  <c r="AD11" i="7"/>
  <c r="AC11" i="7" s="1"/>
  <c r="AE2" i="7"/>
  <c r="AE12" i="7" s="1"/>
  <c r="AD2" i="7"/>
  <c r="AC2" i="7" s="1"/>
  <c r="AC4" i="5"/>
  <c r="AC5" i="5"/>
  <c r="AC6" i="5"/>
  <c r="AC7" i="5"/>
  <c r="AC3" i="5"/>
  <c r="AD7" i="3"/>
  <c r="AB5" i="3"/>
  <c r="AC5" i="3" s="1"/>
  <c r="AB6" i="3"/>
  <c r="AC6" i="3" s="1"/>
  <c r="AB4" i="3"/>
  <c r="AC4" i="3" s="1"/>
  <c r="AB3" i="3"/>
  <c r="AC3" i="3" s="1"/>
  <c r="AB2" i="3"/>
  <c r="AA2" i="3"/>
  <c r="AC2" i="3" s="1"/>
  <c r="AC3" i="2"/>
  <c r="AC4" i="2"/>
  <c r="AC5" i="2"/>
  <c r="AC6" i="2"/>
  <c r="AC2" i="2"/>
  <c r="AC8" i="9" l="1"/>
  <c r="AD8" i="9" s="1"/>
  <c r="E12" i="12"/>
  <c r="E8" i="13"/>
  <c r="G8" i="13" s="1"/>
  <c r="I15" i="9"/>
  <c r="D12" i="12"/>
  <c r="H15" i="9"/>
  <c r="D8" i="13"/>
  <c r="F8" i="13" s="1"/>
  <c r="AC7" i="8"/>
  <c r="AD12" i="7"/>
  <c r="AC3" i="7"/>
  <c r="AF5" i="7"/>
  <c r="AF4" i="7"/>
  <c r="AF12" i="7" s="1"/>
  <c r="H9" i="12"/>
  <c r="I9" i="12"/>
  <c r="H8" i="12"/>
  <c r="D6" i="13"/>
  <c r="I8" i="12"/>
  <c r="H5" i="12"/>
  <c r="D4" i="13"/>
  <c r="F4" i="13" s="1"/>
  <c r="U3" i="1"/>
  <c r="U8" i="1" s="1"/>
  <c r="Y3" i="1"/>
  <c r="Y8" i="1" s="1"/>
  <c r="W3" i="1"/>
  <c r="W8" i="1" s="1"/>
  <c r="AC7" i="2"/>
  <c r="AC13" i="9" l="1"/>
  <c r="J12" i="12"/>
  <c r="K12" i="12"/>
  <c r="H12" i="12"/>
  <c r="I12" i="12"/>
  <c r="D9" i="13"/>
  <c r="F6" i="13"/>
  <c r="F9" i="13" s="1"/>
  <c r="AD5" i="5"/>
  <c r="AE5" i="5" s="1"/>
  <c r="AD3" i="2"/>
  <c r="AE3" i="2" s="1"/>
  <c r="AD4" i="2"/>
  <c r="AE4" i="2" s="1"/>
  <c r="AD5" i="2"/>
  <c r="AE5" i="2" s="1"/>
  <c r="AD6" i="2"/>
  <c r="AE6" i="2" s="1"/>
  <c r="AD2" i="2"/>
  <c r="AD7" i="2" l="1"/>
  <c r="AE2" i="2"/>
  <c r="AE7" i="2" l="1"/>
  <c r="Q13" i="7" l="1"/>
  <c r="Q14" i="7" s="1"/>
  <c r="P13" i="7"/>
  <c r="O13" i="7"/>
  <c r="M13" i="7"/>
  <c r="K13" i="7"/>
  <c r="J12" i="7"/>
  <c r="AD13" i="7" s="1"/>
  <c r="K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H8" i="3"/>
  <c r="I8" i="3"/>
  <c r="K8" i="3"/>
  <c r="K10" i="3" s="1"/>
  <c r="L8" i="3"/>
  <c r="M8" i="3"/>
  <c r="M10" i="3" s="1"/>
  <c r="N8" i="3"/>
  <c r="N10" i="3" s="1"/>
  <c r="O8" i="3"/>
  <c r="O10" i="3" s="1"/>
  <c r="P8" i="3"/>
  <c r="P10" i="3" s="1"/>
  <c r="Q8" i="3"/>
  <c r="R8" i="3"/>
  <c r="S8" i="3"/>
  <c r="T8" i="3"/>
  <c r="U8" i="3"/>
  <c r="V8" i="3"/>
  <c r="W8" i="3"/>
  <c r="X8" i="3"/>
  <c r="Y8" i="3"/>
  <c r="Z8" i="3"/>
  <c r="AA8" i="3"/>
  <c r="AB8" i="3"/>
  <c r="AC8" i="3"/>
  <c r="J10" i="5"/>
  <c r="J12" i="5" s="1"/>
  <c r="K10" i="5"/>
  <c r="M10" i="5"/>
  <c r="M12" i="5" s="1"/>
  <c r="N10" i="5"/>
  <c r="N12" i="5" s="1"/>
  <c r="O10" i="5"/>
  <c r="O12" i="5" s="1"/>
  <c r="P10" i="5"/>
  <c r="P12" i="5" s="1"/>
  <c r="Q10" i="5"/>
  <c r="Q12" i="5" s="1"/>
  <c r="R10" i="5"/>
  <c r="S10" i="5"/>
  <c r="T10" i="5"/>
  <c r="U10" i="5"/>
  <c r="W10" i="5"/>
  <c r="Y10" i="5"/>
  <c r="AA10" i="5"/>
  <c r="AB10" i="5"/>
  <c r="C17" i="11"/>
  <c r="I17" i="11"/>
  <c r="D17" i="11"/>
  <c r="E17" i="11"/>
  <c r="F17" i="11"/>
  <c r="G17" i="11"/>
  <c r="H17" i="11"/>
  <c r="J3" i="3"/>
  <c r="J4" i="3"/>
  <c r="J5" i="3"/>
  <c r="J6" i="3"/>
  <c r="J2" i="3"/>
  <c r="J7" i="2"/>
  <c r="J9" i="2" s="1"/>
  <c r="K7" i="2"/>
  <c r="M7" i="2"/>
  <c r="M9" i="2" s="1"/>
  <c r="N7" i="2"/>
  <c r="N9" i="2" s="1"/>
  <c r="O7" i="2"/>
  <c r="O9" i="2" s="1"/>
  <c r="P7" i="2"/>
  <c r="P9" i="2" s="1"/>
  <c r="Q7" i="2"/>
  <c r="Q9" i="2" s="1"/>
  <c r="S7" i="2"/>
  <c r="T7" i="2"/>
  <c r="U7" i="2"/>
  <c r="V7" i="2"/>
  <c r="W7" i="2"/>
  <c r="X7" i="2"/>
  <c r="Y7" i="2"/>
  <c r="Z7" i="2"/>
  <c r="AA7" i="2"/>
  <c r="AB7" i="2"/>
  <c r="R38" i="1"/>
  <c r="R49" i="1" s="1"/>
  <c r="R32" i="1"/>
  <c r="R37" i="1" s="1"/>
  <c r="R21" i="1"/>
  <c r="R31" i="1" s="1"/>
  <c r="R15" i="1"/>
  <c r="R20" i="1" s="1"/>
  <c r="L6" i="8"/>
  <c r="L5" i="8"/>
  <c r="L4" i="8"/>
  <c r="L3" i="8"/>
  <c r="L2" i="8"/>
  <c r="AE21" i="1" l="1"/>
  <c r="K16" i="7"/>
  <c r="K17" i="7" s="1"/>
  <c r="C6" i="13"/>
  <c r="C8" i="12"/>
  <c r="G8" i="12" s="1"/>
  <c r="F2" i="8"/>
  <c r="G2" i="8" s="1"/>
  <c r="F6" i="8"/>
  <c r="G6" i="8" s="1"/>
  <c r="L7" i="8"/>
  <c r="L9" i="8" s="1"/>
  <c r="F3" i="8"/>
  <c r="F5" i="8"/>
  <c r="G5" i="8" s="1"/>
  <c r="F4" i="8"/>
  <c r="G4" i="8" s="1"/>
  <c r="E8" i="12"/>
  <c r="E6" i="13"/>
  <c r="K12" i="5"/>
  <c r="E5" i="12"/>
  <c r="J5" i="12" s="1"/>
  <c r="E4" i="13"/>
  <c r="G4" i="13" s="1"/>
  <c r="AD6" i="3"/>
  <c r="AD5" i="3"/>
  <c r="AD4" i="3"/>
  <c r="E3" i="13"/>
  <c r="G3" i="13" s="1"/>
  <c r="J3" i="13" s="1"/>
  <c r="E4" i="12"/>
  <c r="I10" i="3"/>
  <c r="AD3" i="3"/>
  <c r="AD9" i="1"/>
  <c r="H10" i="3"/>
  <c r="D3" i="13"/>
  <c r="D4" i="12"/>
  <c r="H4" i="12" s="1"/>
  <c r="AD2" i="3"/>
  <c r="E2" i="13"/>
  <c r="K9" i="2"/>
  <c r="E2" i="12"/>
  <c r="J2" i="12" s="1"/>
  <c r="AC10" i="5"/>
  <c r="J8" i="3"/>
  <c r="U9" i="3"/>
  <c r="K14" i="7"/>
  <c r="M14" i="7"/>
  <c r="P14" i="7"/>
  <c r="O14" i="7"/>
  <c r="AB48" i="1"/>
  <c r="AB42" i="1"/>
  <c r="AB27" i="1"/>
  <c r="AB21" i="1"/>
  <c r="AB17" i="1"/>
  <c r="AB28" i="1"/>
  <c r="AB22" i="1"/>
  <c r="AB43" i="1"/>
  <c r="AB29" i="1"/>
  <c r="AB23" i="1"/>
  <c r="AB44" i="1"/>
  <c r="AB38" i="1"/>
  <c r="AB30" i="1"/>
  <c r="AB24" i="1"/>
  <c r="AB45" i="1"/>
  <c r="AB39" i="1"/>
  <c r="AB25" i="1"/>
  <c r="AB46" i="1"/>
  <c r="AB40" i="1"/>
  <c r="AB26" i="1"/>
  <c r="AB47" i="1"/>
  <c r="AB41" i="1"/>
  <c r="L13" i="7"/>
  <c r="F13" i="7" s="1"/>
  <c r="J14" i="7"/>
  <c r="C9" i="13" l="1"/>
  <c r="C10" i="13" s="1"/>
  <c r="I6" i="13"/>
  <c r="G3" i="8"/>
  <c r="G7" i="8" s="1"/>
  <c r="F7" i="8"/>
  <c r="E9" i="13"/>
  <c r="G6" i="13"/>
  <c r="G9" i="13" s="1"/>
  <c r="J8" i="12"/>
  <c r="K8" i="12"/>
  <c r="K4" i="12"/>
  <c r="J4" i="12"/>
  <c r="J7" i="12"/>
  <c r="Y9" i="3"/>
  <c r="J10" i="3"/>
  <c r="S9" i="3"/>
  <c r="F3" i="13"/>
  <c r="F5" i="13" s="1"/>
  <c r="F10" i="13" s="1"/>
  <c r="D5" i="13"/>
  <c r="D10" i="13" s="1"/>
  <c r="AD8" i="3"/>
  <c r="R9" i="3"/>
  <c r="T9" i="3"/>
  <c r="E5" i="13"/>
  <c r="E10" i="13" s="1"/>
  <c r="G2" i="13"/>
  <c r="G5" i="13" s="1"/>
  <c r="G10" i="13" s="1"/>
  <c r="AB49" i="1"/>
  <c r="X9" i="3"/>
  <c r="V9" i="3"/>
  <c r="Z9" i="3"/>
  <c r="Q9" i="3"/>
  <c r="W9" i="3"/>
  <c r="AB31" i="1"/>
  <c r="G13" i="7"/>
  <c r="Y35" i="1"/>
  <c r="W35" i="1"/>
  <c r="U35" i="1"/>
  <c r="Y33" i="1"/>
  <c r="Y18" i="1"/>
  <c r="W18" i="1"/>
  <c r="Y36" i="1" l="1"/>
  <c r="AB36" i="1" s="1"/>
  <c r="AD6" i="8"/>
  <c r="AE6" i="8" s="1"/>
  <c r="AF6" i="8" s="1"/>
  <c r="U33" i="1"/>
  <c r="AD3" i="8"/>
  <c r="AE3" i="8" s="1"/>
  <c r="AF3" i="8" s="1"/>
  <c r="W32" i="1"/>
  <c r="AD2" i="8"/>
  <c r="Y34" i="1"/>
  <c r="AB34" i="1" s="1"/>
  <c r="AD4" i="8"/>
  <c r="AE4" i="8" s="1"/>
  <c r="AF4" i="8" s="1"/>
  <c r="Y37" i="1"/>
  <c r="S35" i="1"/>
  <c r="AD5" i="8"/>
  <c r="AE5" i="8" s="1"/>
  <c r="AF5" i="8" s="1"/>
  <c r="Y16" i="1"/>
  <c r="AB16" i="1" s="1"/>
  <c r="AD4" i="5"/>
  <c r="AE4" i="5" s="1"/>
  <c r="Y15" i="1"/>
  <c r="AD3" i="5"/>
  <c r="AE3" i="5" s="1"/>
  <c r="U18" i="1"/>
  <c r="U20" i="1" s="1"/>
  <c r="AD6" i="5"/>
  <c r="AE6" i="5" s="1"/>
  <c r="W19" i="1"/>
  <c r="AB19" i="1" s="1"/>
  <c r="AD7" i="5"/>
  <c r="AE7" i="5" s="1"/>
  <c r="V10" i="5"/>
  <c r="Z10" i="5"/>
  <c r="X10" i="5"/>
  <c r="Q10" i="1"/>
  <c r="R10" i="1"/>
  <c r="S10" i="1"/>
  <c r="T10" i="1"/>
  <c r="U10" i="1"/>
  <c r="V10" i="1"/>
  <c r="W10" i="1"/>
  <c r="X10" i="1"/>
  <c r="Y10" i="1"/>
  <c r="Z10" i="1"/>
  <c r="AA10" i="1"/>
  <c r="Q11" i="1"/>
  <c r="R11" i="1"/>
  <c r="S11" i="1"/>
  <c r="T11" i="1"/>
  <c r="U11" i="1"/>
  <c r="V11" i="1"/>
  <c r="W11" i="1"/>
  <c r="X11" i="1"/>
  <c r="Y11" i="1"/>
  <c r="Z11" i="1"/>
  <c r="AA11" i="1"/>
  <c r="Q12" i="1"/>
  <c r="R12" i="1"/>
  <c r="S12" i="1"/>
  <c r="T12" i="1"/>
  <c r="U12" i="1"/>
  <c r="V12" i="1"/>
  <c r="W12" i="1"/>
  <c r="X12" i="1"/>
  <c r="Y12" i="1"/>
  <c r="Z12" i="1"/>
  <c r="AA12" i="1"/>
  <c r="Q13" i="1"/>
  <c r="R13" i="1"/>
  <c r="S13" i="1"/>
  <c r="T13" i="1"/>
  <c r="U13" i="1"/>
  <c r="V13" i="1"/>
  <c r="W13" i="1"/>
  <c r="X13" i="1"/>
  <c r="Y13" i="1"/>
  <c r="Z13" i="1"/>
  <c r="AA13" i="1"/>
  <c r="R9" i="1"/>
  <c r="S9" i="1"/>
  <c r="T9" i="1"/>
  <c r="U9" i="1"/>
  <c r="V9" i="1"/>
  <c r="W9" i="1"/>
  <c r="X9" i="1"/>
  <c r="Y9" i="1"/>
  <c r="Z9" i="1"/>
  <c r="AA9" i="1"/>
  <c r="AD7" i="8" l="1"/>
  <c r="AD10" i="5"/>
  <c r="AE10" i="5" s="1"/>
  <c r="Y20" i="1"/>
  <c r="S37" i="1"/>
  <c r="AB35" i="1"/>
  <c r="AE2" i="8"/>
  <c r="AE7" i="8" s="1"/>
  <c r="W37" i="1"/>
  <c r="AB32" i="1"/>
  <c r="U37" i="1"/>
  <c r="AB33" i="1"/>
  <c r="W20" i="1"/>
  <c r="R14" i="1"/>
  <c r="R50" i="1" s="1"/>
  <c r="Z14" i="1"/>
  <c r="Z50" i="1" s="1"/>
  <c r="Y14" i="1"/>
  <c r="Y50" i="1" s="1"/>
  <c r="X14" i="1"/>
  <c r="X50" i="1" s="1"/>
  <c r="AA14" i="1"/>
  <c r="AA50" i="1" s="1"/>
  <c r="W14" i="1"/>
  <c r="V14" i="1"/>
  <c r="V50" i="1" s="1"/>
  <c r="U14" i="1"/>
  <c r="T14" i="1"/>
  <c r="T50" i="1" s="1"/>
  <c r="S14" i="1"/>
  <c r="S50" i="1" s="1"/>
  <c r="AB15" i="1"/>
  <c r="AB5" i="1"/>
  <c r="AB10" i="1"/>
  <c r="AB11" i="1"/>
  <c r="AB12" i="1"/>
  <c r="AB6" i="1"/>
  <c r="AB13" i="1"/>
  <c r="AB9" i="1"/>
  <c r="AB18" i="1"/>
  <c r="AB7" i="1"/>
  <c r="AB4" i="1"/>
  <c r="C38" i="1"/>
  <c r="D38" i="1"/>
  <c r="F38" i="1"/>
  <c r="I38" i="1"/>
  <c r="J38" i="1"/>
  <c r="K38" i="1"/>
  <c r="L38" i="1"/>
  <c r="M38" i="1"/>
  <c r="N38" i="1"/>
  <c r="O38" i="1"/>
  <c r="P38" i="1"/>
  <c r="Q38" i="1"/>
  <c r="C39" i="1"/>
  <c r="D39" i="1"/>
  <c r="F39" i="1"/>
  <c r="I39" i="1"/>
  <c r="J39" i="1"/>
  <c r="K39" i="1"/>
  <c r="AC39" i="1" s="1"/>
  <c r="L39" i="1"/>
  <c r="M39" i="1"/>
  <c r="N39" i="1"/>
  <c r="O39" i="1"/>
  <c r="P39" i="1"/>
  <c r="Q39" i="1"/>
  <c r="C40" i="1"/>
  <c r="D40" i="1"/>
  <c r="F40" i="1"/>
  <c r="I40" i="1"/>
  <c r="J40" i="1"/>
  <c r="K40" i="1"/>
  <c r="AC40" i="1" s="1"/>
  <c r="L40" i="1"/>
  <c r="M40" i="1"/>
  <c r="N40" i="1"/>
  <c r="O40" i="1"/>
  <c r="P40" i="1"/>
  <c r="Q40" i="1"/>
  <c r="C41" i="1"/>
  <c r="D41" i="1"/>
  <c r="F41" i="1"/>
  <c r="I41" i="1"/>
  <c r="J41" i="1"/>
  <c r="K41" i="1"/>
  <c r="AC41" i="1" s="1"/>
  <c r="L41" i="1"/>
  <c r="M41" i="1"/>
  <c r="N41" i="1"/>
  <c r="O41" i="1"/>
  <c r="P41" i="1"/>
  <c r="Q41" i="1"/>
  <c r="C42" i="1"/>
  <c r="D42" i="1"/>
  <c r="F42" i="1"/>
  <c r="I42" i="1"/>
  <c r="J42" i="1"/>
  <c r="K42" i="1"/>
  <c r="AC42" i="1" s="1"/>
  <c r="L42" i="1"/>
  <c r="M42" i="1"/>
  <c r="N42" i="1"/>
  <c r="O42" i="1"/>
  <c r="P42" i="1"/>
  <c r="Q42" i="1"/>
  <c r="C43" i="1"/>
  <c r="D43" i="1"/>
  <c r="F43" i="1"/>
  <c r="I43" i="1"/>
  <c r="J43" i="1"/>
  <c r="K43" i="1"/>
  <c r="AC43" i="1" s="1"/>
  <c r="L43" i="1"/>
  <c r="M43" i="1"/>
  <c r="N43" i="1"/>
  <c r="O43" i="1"/>
  <c r="P43" i="1"/>
  <c r="Q43" i="1"/>
  <c r="C44" i="1"/>
  <c r="D44" i="1"/>
  <c r="F44" i="1"/>
  <c r="I44" i="1"/>
  <c r="J44" i="1"/>
  <c r="K44" i="1"/>
  <c r="AC44" i="1" s="1"/>
  <c r="L44" i="1"/>
  <c r="M44" i="1"/>
  <c r="N44" i="1"/>
  <c r="O44" i="1"/>
  <c r="P44" i="1"/>
  <c r="Q44" i="1"/>
  <c r="C45" i="1"/>
  <c r="D45" i="1"/>
  <c r="F45" i="1"/>
  <c r="I45" i="1"/>
  <c r="J45" i="1"/>
  <c r="K45" i="1"/>
  <c r="AC45" i="1" s="1"/>
  <c r="L45" i="1"/>
  <c r="M45" i="1"/>
  <c r="N45" i="1"/>
  <c r="O45" i="1"/>
  <c r="P45" i="1"/>
  <c r="Q45" i="1"/>
  <c r="C46" i="1"/>
  <c r="D46" i="1"/>
  <c r="F46" i="1"/>
  <c r="I46" i="1"/>
  <c r="J46" i="1"/>
  <c r="K46" i="1"/>
  <c r="AC46" i="1" s="1"/>
  <c r="L46" i="1"/>
  <c r="M46" i="1"/>
  <c r="N46" i="1"/>
  <c r="O46" i="1"/>
  <c r="P46" i="1"/>
  <c r="Q46" i="1"/>
  <c r="C47" i="1"/>
  <c r="D47" i="1"/>
  <c r="F47" i="1"/>
  <c r="I47" i="1"/>
  <c r="AJ47" i="1" s="1"/>
  <c r="J47" i="1"/>
  <c r="K47" i="1"/>
  <c r="AC47" i="1" s="1"/>
  <c r="L47" i="1"/>
  <c r="M47" i="1"/>
  <c r="N47" i="1"/>
  <c r="O47" i="1"/>
  <c r="P47" i="1"/>
  <c r="Q47" i="1"/>
  <c r="C48" i="1"/>
  <c r="D48" i="1"/>
  <c r="F48" i="1"/>
  <c r="I48" i="1"/>
  <c r="AJ48" i="1" s="1"/>
  <c r="J48" i="1"/>
  <c r="K48" i="1"/>
  <c r="AC48" i="1" s="1"/>
  <c r="L48" i="1"/>
  <c r="N48" i="1"/>
  <c r="O48" i="1"/>
  <c r="P48" i="1"/>
  <c r="Q48" i="1"/>
  <c r="B39" i="1"/>
  <c r="B40" i="1"/>
  <c r="B41" i="1"/>
  <c r="B42" i="1"/>
  <c r="B43" i="1"/>
  <c r="B44" i="1"/>
  <c r="B45" i="1"/>
  <c r="B46" i="1"/>
  <c r="B47" i="1"/>
  <c r="B48" i="1"/>
  <c r="AG48" i="1" l="1"/>
  <c r="AI48" i="1" s="1"/>
  <c r="AK48" i="1"/>
  <c r="AG45" i="1"/>
  <c r="AI45" i="1" s="1"/>
  <c r="AK45" i="1"/>
  <c r="AK41" i="1"/>
  <c r="AM41" i="1" s="1"/>
  <c r="AG38" i="1"/>
  <c r="AI38" i="1" s="1"/>
  <c r="AK38" i="1"/>
  <c r="AM38" i="1" s="1"/>
  <c r="AG47" i="1"/>
  <c r="AI47" i="1" s="1"/>
  <c r="AK47" i="1"/>
  <c r="AK39" i="1"/>
  <c r="AM39" i="1" s="1"/>
  <c r="AG46" i="1"/>
  <c r="AI46" i="1" s="1"/>
  <c r="AG44" i="1"/>
  <c r="AI44" i="1" s="1"/>
  <c r="AK42" i="1"/>
  <c r="AM42" i="1" s="1"/>
  <c r="AK40" i="1"/>
  <c r="AM40" i="1" s="1"/>
  <c r="AF46" i="1"/>
  <c r="AH46" i="1" s="1"/>
  <c r="AF44" i="1"/>
  <c r="AH44" i="1" s="1"/>
  <c r="AJ44" i="1"/>
  <c r="AF43" i="1"/>
  <c r="AH43" i="1" s="1"/>
  <c r="AJ40" i="1"/>
  <c r="AL40" i="1" s="1"/>
  <c r="AF38" i="1"/>
  <c r="AH38" i="1" s="1"/>
  <c r="AJ38" i="1"/>
  <c r="AL38" i="1" s="1"/>
  <c r="AF45" i="1"/>
  <c r="AH45" i="1" s="1"/>
  <c r="AF42" i="1"/>
  <c r="AH42" i="1" s="1"/>
  <c r="AJ39" i="1"/>
  <c r="AL39" i="1" s="1"/>
  <c r="U50" i="1"/>
  <c r="AB14" i="1"/>
  <c r="W50" i="1"/>
  <c r="AB37" i="1"/>
  <c r="AF2" i="8"/>
  <c r="AF7" i="8" s="1"/>
  <c r="AB20" i="1"/>
  <c r="Q49" i="1"/>
  <c r="P49" i="1"/>
  <c r="O49" i="1"/>
  <c r="N49" i="1"/>
  <c r="L49" i="1"/>
  <c r="K49" i="1"/>
  <c r="J49" i="1"/>
  <c r="I49" i="1"/>
  <c r="AB8" i="1"/>
  <c r="AC38" i="1"/>
  <c r="AC49" i="1" s="1"/>
  <c r="B38" i="1"/>
  <c r="C32" i="1"/>
  <c r="D32" i="1"/>
  <c r="F32" i="1"/>
  <c r="G32" i="1"/>
  <c r="I32" i="1"/>
  <c r="J32" i="1"/>
  <c r="K32" i="1"/>
  <c r="L32" i="1"/>
  <c r="M32" i="1"/>
  <c r="N32" i="1"/>
  <c r="O32" i="1"/>
  <c r="P32" i="1"/>
  <c r="Q32" i="1"/>
  <c r="C33" i="1"/>
  <c r="D33" i="1"/>
  <c r="F33" i="1"/>
  <c r="G33" i="1"/>
  <c r="I33" i="1"/>
  <c r="J33" i="1"/>
  <c r="K33" i="1"/>
  <c r="AC33" i="1" s="1"/>
  <c r="L33" i="1"/>
  <c r="M33" i="1"/>
  <c r="N33" i="1"/>
  <c r="O33" i="1"/>
  <c r="P33" i="1"/>
  <c r="Q33" i="1"/>
  <c r="C34" i="1"/>
  <c r="D34" i="1"/>
  <c r="F34" i="1"/>
  <c r="G34" i="1"/>
  <c r="I34" i="1"/>
  <c r="J34" i="1"/>
  <c r="K34" i="1"/>
  <c r="AC34" i="1" s="1"/>
  <c r="L34" i="1"/>
  <c r="M34" i="1"/>
  <c r="N34" i="1"/>
  <c r="O34" i="1"/>
  <c r="P34" i="1"/>
  <c r="Q34" i="1"/>
  <c r="C35" i="1"/>
  <c r="D35" i="1"/>
  <c r="F35" i="1"/>
  <c r="G35" i="1"/>
  <c r="H35" i="1"/>
  <c r="I35" i="1"/>
  <c r="J35" i="1"/>
  <c r="K35" i="1"/>
  <c r="AC35" i="1" s="1"/>
  <c r="L35" i="1"/>
  <c r="M35" i="1"/>
  <c r="N35" i="1"/>
  <c r="O35" i="1"/>
  <c r="P35" i="1"/>
  <c r="Q35" i="1"/>
  <c r="C36" i="1"/>
  <c r="D36" i="1"/>
  <c r="F36" i="1"/>
  <c r="G36" i="1"/>
  <c r="I36" i="1"/>
  <c r="J36" i="1"/>
  <c r="K36" i="1"/>
  <c r="AC36" i="1" s="1"/>
  <c r="L36" i="1"/>
  <c r="M36" i="1"/>
  <c r="N36" i="1"/>
  <c r="O36" i="1"/>
  <c r="P36" i="1"/>
  <c r="Q36" i="1"/>
  <c r="B33" i="1"/>
  <c r="B34" i="1"/>
  <c r="B35" i="1"/>
  <c r="B36" i="1"/>
  <c r="B32" i="1"/>
  <c r="B22" i="1"/>
  <c r="C22" i="1"/>
  <c r="D22" i="1"/>
  <c r="F22" i="1"/>
  <c r="I22" i="1"/>
  <c r="J22" i="1"/>
  <c r="L22" i="1"/>
  <c r="M22" i="1"/>
  <c r="N22" i="1"/>
  <c r="O22" i="1"/>
  <c r="P22" i="1"/>
  <c r="Q22" i="1"/>
  <c r="B23" i="1"/>
  <c r="C23" i="1"/>
  <c r="D23" i="1"/>
  <c r="F23" i="1"/>
  <c r="I23" i="1"/>
  <c r="J23" i="1"/>
  <c r="L23" i="1"/>
  <c r="M23" i="1"/>
  <c r="N23" i="1"/>
  <c r="O23" i="1"/>
  <c r="P23" i="1"/>
  <c r="Q23" i="1"/>
  <c r="B24" i="1"/>
  <c r="C24" i="1"/>
  <c r="D24" i="1"/>
  <c r="F24" i="1"/>
  <c r="I24" i="1"/>
  <c r="J24" i="1"/>
  <c r="L24" i="1"/>
  <c r="M24" i="1"/>
  <c r="N24" i="1"/>
  <c r="O24" i="1"/>
  <c r="P24" i="1"/>
  <c r="Q24" i="1"/>
  <c r="B25" i="1"/>
  <c r="C25" i="1"/>
  <c r="D25" i="1"/>
  <c r="F25" i="1"/>
  <c r="I25" i="1"/>
  <c r="J25" i="1"/>
  <c r="L25" i="1"/>
  <c r="M25" i="1"/>
  <c r="N25" i="1"/>
  <c r="O25" i="1"/>
  <c r="P25" i="1"/>
  <c r="Q25" i="1"/>
  <c r="B26" i="1"/>
  <c r="C26" i="1"/>
  <c r="D26" i="1"/>
  <c r="F26" i="1"/>
  <c r="I26" i="1"/>
  <c r="J26" i="1"/>
  <c r="L26" i="1"/>
  <c r="M26" i="1"/>
  <c r="N26" i="1"/>
  <c r="O26" i="1"/>
  <c r="P26" i="1"/>
  <c r="Q26" i="1"/>
  <c r="B27" i="1"/>
  <c r="C27" i="1"/>
  <c r="D27" i="1"/>
  <c r="F27" i="1"/>
  <c r="I27" i="1"/>
  <c r="J27" i="1"/>
  <c r="L27" i="1"/>
  <c r="M27" i="1"/>
  <c r="N27" i="1"/>
  <c r="O27" i="1"/>
  <c r="P27" i="1"/>
  <c r="Q27" i="1"/>
  <c r="B28" i="1"/>
  <c r="C28" i="1"/>
  <c r="D28" i="1"/>
  <c r="F28" i="1"/>
  <c r="I28" i="1"/>
  <c r="J28" i="1"/>
  <c r="L28" i="1"/>
  <c r="M28" i="1"/>
  <c r="N28" i="1"/>
  <c r="O28" i="1"/>
  <c r="P28" i="1"/>
  <c r="Q28" i="1"/>
  <c r="B29" i="1"/>
  <c r="C29" i="1"/>
  <c r="D29" i="1"/>
  <c r="F29" i="1"/>
  <c r="I29" i="1"/>
  <c r="J29" i="1"/>
  <c r="L29" i="1"/>
  <c r="M29" i="1"/>
  <c r="N29" i="1"/>
  <c r="O29" i="1"/>
  <c r="P29" i="1"/>
  <c r="Q29" i="1"/>
  <c r="B30" i="1"/>
  <c r="C30" i="1"/>
  <c r="D30" i="1"/>
  <c r="F30" i="1"/>
  <c r="I30" i="1"/>
  <c r="J30" i="1"/>
  <c r="L30" i="1"/>
  <c r="M30" i="1"/>
  <c r="N30" i="1"/>
  <c r="O30" i="1"/>
  <c r="P30" i="1"/>
  <c r="Q30" i="1"/>
  <c r="C21" i="1"/>
  <c r="D21" i="1"/>
  <c r="F21" i="1"/>
  <c r="I21" i="1"/>
  <c r="J21" i="1"/>
  <c r="L21" i="1"/>
  <c r="M21" i="1"/>
  <c r="N21" i="1"/>
  <c r="O21" i="1"/>
  <c r="P21" i="1"/>
  <c r="Q21" i="1"/>
  <c r="B16" i="1"/>
  <c r="C16" i="1"/>
  <c r="D16" i="1"/>
  <c r="F16" i="1"/>
  <c r="I16" i="1"/>
  <c r="J16" i="1"/>
  <c r="L16" i="1"/>
  <c r="M16" i="1"/>
  <c r="N16" i="1"/>
  <c r="O16" i="1"/>
  <c r="P16" i="1"/>
  <c r="B17" i="1"/>
  <c r="C17" i="1"/>
  <c r="D17" i="1"/>
  <c r="F17" i="1"/>
  <c r="I17" i="1"/>
  <c r="J17" i="1"/>
  <c r="L17" i="1"/>
  <c r="M17" i="1"/>
  <c r="N17" i="1"/>
  <c r="O17" i="1"/>
  <c r="P17" i="1"/>
  <c r="B18" i="1"/>
  <c r="C18" i="1"/>
  <c r="D18" i="1"/>
  <c r="F18" i="1"/>
  <c r="I18" i="1"/>
  <c r="J18" i="1"/>
  <c r="L18" i="1"/>
  <c r="M18" i="1"/>
  <c r="N18" i="1"/>
  <c r="O18" i="1"/>
  <c r="P18" i="1"/>
  <c r="B19" i="1"/>
  <c r="C19" i="1"/>
  <c r="D19" i="1"/>
  <c r="F19" i="1"/>
  <c r="I19" i="1"/>
  <c r="J19" i="1"/>
  <c r="L19" i="1"/>
  <c r="M19" i="1"/>
  <c r="N19" i="1"/>
  <c r="O19" i="1"/>
  <c r="P19" i="1"/>
  <c r="C15" i="1"/>
  <c r="D15" i="1"/>
  <c r="F15" i="1"/>
  <c r="I15" i="1"/>
  <c r="J15" i="1"/>
  <c r="L15" i="1"/>
  <c r="M15" i="1"/>
  <c r="N15" i="1"/>
  <c r="O15" i="1"/>
  <c r="P15" i="1"/>
  <c r="Q15" i="1"/>
  <c r="Q20" i="1" s="1"/>
  <c r="C13" i="1"/>
  <c r="D13" i="1"/>
  <c r="F13" i="1"/>
  <c r="I13" i="1"/>
  <c r="J13" i="1"/>
  <c r="K13" i="1"/>
  <c r="AC13" i="1" s="1"/>
  <c r="L13" i="1"/>
  <c r="M13" i="1"/>
  <c r="N13" i="1"/>
  <c r="O13" i="1"/>
  <c r="P13" i="1"/>
  <c r="B10" i="1"/>
  <c r="C10" i="1"/>
  <c r="D10" i="1"/>
  <c r="F10" i="1"/>
  <c r="I10" i="1"/>
  <c r="AJ10" i="1" s="1"/>
  <c r="AL10" i="1" s="1"/>
  <c r="J10" i="1"/>
  <c r="K10" i="1"/>
  <c r="AC10" i="1" s="1"/>
  <c r="L10" i="1"/>
  <c r="M10" i="1"/>
  <c r="N10" i="1"/>
  <c r="O10" i="1"/>
  <c r="P10" i="1"/>
  <c r="B11" i="1"/>
  <c r="C11" i="1"/>
  <c r="D11" i="1"/>
  <c r="F11" i="1"/>
  <c r="I11" i="1"/>
  <c r="J11" i="1"/>
  <c r="K11" i="1"/>
  <c r="AC11" i="1" s="1"/>
  <c r="L11" i="1"/>
  <c r="M11" i="1"/>
  <c r="N11" i="1"/>
  <c r="O11" i="1"/>
  <c r="P11" i="1"/>
  <c r="B12" i="1"/>
  <c r="C12" i="1"/>
  <c r="D12" i="1"/>
  <c r="F12" i="1"/>
  <c r="I12" i="1"/>
  <c r="J12" i="1"/>
  <c r="K12" i="1"/>
  <c r="AC12" i="1" s="1"/>
  <c r="L12" i="1"/>
  <c r="M12" i="1"/>
  <c r="N12" i="1"/>
  <c r="O12" i="1"/>
  <c r="P12" i="1"/>
  <c r="C9" i="1"/>
  <c r="D9" i="1"/>
  <c r="F9" i="1"/>
  <c r="I9" i="1"/>
  <c r="J9" i="1"/>
  <c r="K9" i="1"/>
  <c r="L9" i="1"/>
  <c r="M9" i="1"/>
  <c r="N9" i="1"/>
  <c r="O9" i="1"/>
  <c r="P9" i="1"/>
  <c r="Q9" i="1"/>
  <c r="Q14" i="1" s="1"/>
  <c r="B4" i="1"/>
  <c r="C4" i="1"/>
  <c r="D4" i="1"/>
  <c r="F4" i="1"/>
  <c r="I4" i="1"/>
  <c r="AJ4" i="1" s="1"/>
  <c r="AL4" i="1" s="1"/>
  <c r="J4" i="1"/>
  <c r="L4" i="1"/>
  <c r="M4" i="1"/>
  <c r="N4" i="1"/>
  <c r="O4" i="1"/>
  <c r="P4" i="1"/>
  <c r="Q4" i="1"/>
  <c r="B5" i="1"/>
  <c r="C5" i="1"/>
  <c r="D5" i="1"/>
  <c r="F5" i="1"/>
  <c r="I5" i="1"/>
  <c r="J5" i="1"/>
  <c r="L5" i="1"/>
  <c r="M5" i="1"/>
  <c r="N5" i="1"/>
  <c r="O5" i="1"/>
  <c r="P5" i="1"/>
  <c r="Q5" i="1"/>
  <c r="B6" i="1"/>
  <c r="C6" i="1"/>
  <c r="D6" i="1"/>
  <c r="F6" i="1"/>
  <c r="I6" i="1"/>
  <c r="J6" i="1"/>
  <c r="L6" i="1"/>
  <c r="M6" i="1"/>
  <c r="N6" i="1"/>
  <c r="O6" i="1"/>
  <c r="P6" i="1"/>
  <c r="Q6" i="1"/>
  <c r="B7" i="1"/>
  <c r="C7" i="1"/>
  <c r="D7" i="1"/>
  <c r="F7" i="1"/>
  <c r="I7" i="1"/>
  <c r="J7" i="1"/>
  <c r="L7" i="1"/>
  <c r="M7" i="1"/>
  <c r="N7" i="1"/>
  <c r="O7" i="1"/>
  <c r="P7" i="1"/>
  <c r="Q7" i="1"/>
  <c r="C3" i="1"/>
  <c r="D3" i="1"/>
  <c r="F3" i="1"/>
  <c r="I3" i="1"/>
  <c r="J3" i="1"/>
  <c r="L3" i="1"/>
  <c r="M3" i="1"/>
  <c r="N3" i="1"/>
  <c r="O3" i="1"/>
  <c r="P3" i="1"/>
  <c r="Q3" i="1"/>
  <c r="H36" i="1"/>
  <c r="H34" i="1"/>
  <c r="H33" i="1"/>
  <c r="H32" i="1"/>
  <c r="AG39" i="1" l="1"/>
  <c r="AG40" i="1" s="1"/>
  <c r="AJ43" i="1"/>
  <c r="AL43" i="1" s="1"/>
  <c r="AJ46" i="1"/>
  <c r="AK46" i="1"/>
  <c r="AF12" i="1"/>
  <c r="AJ12" i="1"/>
  <c r="AL12" i="1" s="1"/>
  <c r="AF11" i="1"/>
  <c r="AJ11" i="1"/>
  <c r="AL11" i="1" s="1"/>
  <c r="AF13" i="1"/>
  <c r="AJ13" i="1"/>
  <c r="AL13" i="1" s="1"/>
  <c r="AF32" i="1"/>
  <c r="AF33" i="1" s="1"/>
  <c r="AJ32" i="1"/>
  <c r="AL32" i="1" s="1"/>
  <c r="AK44" i="1"/>
  <c r="AJ42" i="1"/>
  <c r="AL42" i="1" s="1"/>
  <c r="AJ45" i="1"/>
  <c r="AF39" i="1"/>
  <c r="AK35" i="1"/>
  <c r="AM35" i="1" s="1"/>
  <c r="AK34" i="1"/>
  <c r="AM34" i="1" s="1"/>
  <c r="AK33" i="1"/>
  <c r="AM33" i="1" s="1"/>
  <c r="AG32" i="1"/>
  <c r="AG33" i="1" s="1"/>
  <c r="AK32" i="1"/>
  <c r="AM32" i="1"/>
  <c r="AJ36" i="1"/>
  <c r="AL36" i="1" s="1"/>
  <c r="AJ35" i="1"/>
  <c r="AL35" i="1" s="1"/>
  <c r="AJ34" i="1"/>
  <c r="AL34" i="1" s="1"/>
  <c r="AJ33" i="1"/>
  <c r="AL33" i="1" s="1"/>
  <c r="AG30" i="1"/>
  <c r="AI30" i="1" s="1"/>
  <c r="AK30" i="1"/>
  <c r="AG29" i="1"/>
  <c r="AI29" i="1" s="1"/>
  <c r="AK29" i="1"/>
  <c r="AG28" i="1"/>
  <c r="AI28" i="1" s="1"/>
  <c r="AG27" i="1"/>
  <c r="AI27" i="1" s="1"/>
  <c r="AK25" i="1"/>
  <c r="AM25" i="1" s="1"/>
  <c r="AM24" i="1"/>
  <c r="AK23" i="1"/>
  <c r="AM23" i="1" s="1"/>
  <c r="AK22" i="1"/>
  <c r="AM22" i="1" s="1"/>
  <c r="AG21" i="1"/>
  <c r="AI21" i="1" s="1"/>
  <c r="AK21" i="1"/>
  <c r="AM21" i="1" s="1"/>
  <c r="AF21" i="1"/>
  <c r="AJ21" i="1"/>
  <c r="AL21" i="1"/>
  <c r="AF30" i="1"/>
  <c r="AJ30" i="1" s="1"/>
  <c r="AF29" i="1"/>
  <c r="AJ29" i="1" s="1"/>
  <c r="AF28" i="1"/>
  <c r="AJ28" i="1" s="1"/>
  <c r="AF27" i="1"/>
  <c r="AH27" i="1" s="1"/>
  <c r="AF26" i="1"/>
  <c r="AH26" i="1" s="1"/>
  <c r="AF25" i="1"/>
  <c r="AH25" i="1" s="1"/>
  <c r="AJ23" i="1"/>
  <c r="AL23" i="1" s="1"/>
  <c r="AJ22" i="1"/>
  <c r="AL22" i="1" s="1"/>
  <c r="AK17" i="1"/>
  <c r="AM17" i="1" s="1"/>
  <c r="AK18" i="1"/>
  <c r="AM18" i="1" s="1"/>
  <c r="AK19" i="1"/>
  <c r="AM19" i="1" s="1"/>
  <c r="AG15" i="1"/>
  <c r="AI15" i="1" s="1"/>
  <c r="AK15" i="1"/>
  <c r="AM15" i="1" s="1"/>
  <c r="AK16" i="1"/>
  <c r="AM16" i="1" s="1"/>
  <c r="AJ19" i="1"/>
  <c r="AL19" i="1"/>
  <c r="AJ17" i="1"/>
  <c r="AL17" i="1" s="1"/>
  <c r="AF15" i="1"/>
  <c r="AF16" i="1" s="1"/>
  <c r="AJ15" i="1"/>
  <c r="AL15" i="1" s="1"/>
  <c r="AJ16" i="1"/>
  <c r="AL16" i="1" s="1"/>
  <c r="AJ18" i="1"/>
  <c r="AL18" i="1" s="1"/>
  <c r="AK11" i="1"/>
  <c r="AM11" i="1" s="1"/>
  <c r="AK10" i="1"/>
  <c r="AM10" i="1" s="1"/>
  <c r="AK9" i="1"/>
  <c r="AM9" i="1" s="1"/>
  <c r="AK12" i="1"/>
  <c r="AM12" i="1" s="1"/>
  <c r="AF9" i="1"/>
  <c r="AF10" i="1" s="1"/>
  <c r="AJ9" i="1"/>
  <c r="AL9" i="1" s="1"/>
  <c r="AK7" i="1"/>
  <c r="AM7" i="1" s="1"/>
  <c r="AK4" i="1"/>
  <c r="AM4" i="1" s="1"/>
  <c r="AK5" i="1"/>
  <c r="AM5" i="1" s="1"/>
  <c r="AG3" i="1"/>
  <c r="AG4" i="1" s="1"/>
  <c r="AK3" i="1"/>
  <c r="AM3" i="1" s="1"/>
  <c r="AF5" i="1"/>
  <c r="AJ5" i="1"/>
  <c r="AL5" i="1" s="1"/>
  <c r="AF7" i="1"/>
  <c r="AJ7" i="1"/>
  <c r="AL7" i="1" s="1"/>
  <c r="AF6" i="1"/>
  <c r="AJ6" i="1"/>
  <c r="AL6" i="1" s="1"/>
  <c r="AF3" i="1"/>
  <c r="AF4" i="1" s="1"/>
  <c r="AH4" i="1" s="1"/>
  <c r="AJ3" i="1"/>
  <c r="AL3" i="1" s="1"/>
  <c r="L20" i="1"/>
  <c r="AH21" i="1"/>
  <c r="AF22" i="1"/>
  <c r="N14" i="1"/>
  <c r="AG9" i="1"/>
  <c r="J14" i="1"/>
  <c r="P31" i="1"/>
  <c r="AF40" i="1"/>
  <c r="AF41" i="1" s="1"/>
  <c r="AH39" i="1"/>
  <c r="AG41" i="1"/>
  <c r="AI40" i="1"/>
  <c r="L31" i="1"/>
  <c r="AI39" i="1"/>
  <c r="J31" i="1"/>
  <c r="O31" i="1"/>
  <c r="AB50" i="1"/>
  <c r="I14" i="1"/>
  <c r="J8" i="1"/>
  <c r="H37" i="1"/>
  <c r="O8" i="1"/>
  <c r="Q31" i="1"/>
  <c r="L37" i="1"/>
  <c r="N31" i="1"/>
  <c r="P8" i="1"/>
  <c r="O14" i="1"/>
  <c r="K37" i="1"/>
  <c r="J37" i="1"/>
  <c r="I37" i="1"/>
  <c r="G37" i="1"/>
  <c r="Q37" i="1"/>
  <c r="P37" i="1"/>
  <c r="O37" i="1"/>
  <c r="N37" i="1"/>
  <c r="I31" i="1"/>
  <c r="P20" i="1"/>
  <c r="O20" i="1"/>
  <c r="N20" i="1"/>
  <c r="J20" i="1"/>
  <c r="K14" i="1"/>
  <c r="I20" i="1"/>
  <c r="P14" i="1"/>
  <c r="I8" i="1"/>
  <c r="Q8" i="1"/>
  <c r="N8" i="1"/>
  <c r="L8" i="1"/>
  <c r="AC32" i="1"/>
  <c r="AC37" i="1" s="1"/>
  <c r="AC9" i="1"/>
  <c r="AC14" i="1" s="1"/>
  <c r="L5" i="7"/>
  <c r="L6" i="7"/>
  <c r="L7" i="7"/>
  <c r="L4" i="7"/>
  <c r="L10" i="7"/>
  <c r="L8" i="7"/>
  <c r="L9" i="7"/>
  <c r="L2" i="7"/>
  <c r="L11" i="7"/>
  <c r="L4" i="5"/>
  <c r="L5" i="5"/>
  <c r="L6" i="5"/>
  <c r="L7" i="5"/>
  <c r="L3" i="2"/>
  <c r="L4" i="2"/>
  <c r="L5" i="2"/>
  <c r="L6" i="2"/>
  <c r="AI32" i="1" l="1"/>
  <c r="AH3" i="1"/>
  <c r="AJ25" i="1"/>
  <c r="AL25" i="1" s="1"/>
  <c r="AG16" i="1"/>
  <c r="AG17" i="1" s="1"/>
  <c r="AH9" i="1"/>
  <c r="AG22" i="1"/>
  <c r="AI22" i="1" s="1"/>
  <c r="AJ27" i="1"/>
  <c r="AK28" i="1"/>
  <c r="AH15" i="1"/>
  <c r="AH41" i="1"/>
  <c r="AJ41" i="1"/>
  <c r="AL41" i="1" s="1"/>
  <c r="AK27" i="1"/>
  <c r="K27" i="1"/>
  <c r="AC27" i="1" s="1"/>
  <c r="AG8" i="7"/>
  <c r="K23" i="1"/>
  <c r="AC23" i="1" s="1"/>
  <c r="AG4" i="7"/>
  <c r="AG2" i="7"/>
  <c r="K28" i="1"/>
  <c r="AC28" i="1" s="1"/>
  <c r="AG9" i="7"/>
  <c r="K29" i="1"/>
  <c r="AC29" i="1" s="1"/>
  <c r="AG10" i="7"/>
  <c r="K26" i="1"/>
  <c r="AC26" i="1" s="1"/>
  <c r="AG7" i="7"/>
  <c r="K25" i="1"/>
  <c r="AC25" i="1" s="1"/>
  <c r="AG6" i="7"/>
  <c r="AJ26" i="1"/>
  <c r="AG11" i="7"/>
  <c r="AG5" i="7"/>
  <c r="F10" i="7"/>
  <c r="F4" i="7"/>
  <c r="G23" i="1" s="1"/>
  <c r="F7" i="7"/>
  <c r="G26" i="1" s="1"/>
  <c r="AF7" i="5"/>
  <c r="AF4" i="5"/>
  <c r="AF6" i="5"/>
  <c r="AF5" i="5"/>
  <c r="AI3" i="1"/>
  <c r="AG42" i="1"/>
  <c r="AI41" i="1"/>
  <c r="AF23" i="1"/>
  <c r="AH22" i="1"/>
  <c r="AI4" i="1"/>
  <c r="AG5" i="1"/>
  <c r="AF17" i="1"/>
  <c r="AH16" i="1"/>
  <c r="AI33" i="1"/>
  <c r="AG34" i="1"/>
  <c r="AG10" i="1"/>
  <c r="AI9" i="1"/>
  <c r="AI16" i="1"/>
  <c r="AH33" i="1"/>
  <c r="AF34" i="1"/>
  <c r="AF35" i="1" s="1"/>
  <c r="AF36" i="1" s="1"/>
  <c r="AH36" i="1" s="1"/>
  <c r="AG23" i="1"/>
  <c r="J50" i="1"/>
  <c r="O50" i="1"/>
  <c r="I50" i="1"/>
  <c r="Q50" i="1"/>
  <c r="N50" i="1"/>
  <c r="P50" i="1"/>
  <c r="K5" i="1"/>
  <c r="AC5" i="1" s="1"/>
  <c r="AF4" i="2"/>
  <c r="K4" i="1"/>
  <c r="AC4" i="1" s="1"/>
  <c r="AF3" i="2"/>
  <c r="K7" i="1"/>
  <c r="AC7" i="1" s="1"/>
  <c r="AF6" i="2"/>
  <c r="K6" i="1"/>
  <c r="AF5" i="2"/>
  <c r="G4" i="7"/>
  <c r="H23" i="1" s="1"/>
  <c r="F9" i="7"/>
  <c r="G28" i="1" s="1"/>
  <c r="F8" i="7"/>
  <c r="G8" i="7" s="1"/>
  <c r="H27" i="1" s="1"/>
  <c r="F7" i="5"/>
  <c r="K19" i="1"/>
  <c r="AC19" i="1" s="1"/>
  <c r="F6" i="5"/>
  <c r="K18" i="1"/>
  <c r="AC18" i="1" s="1"/>
  <c r="F5" i="5"/>
  <c r="K17" i="1"/>
  <c r="AC17" i="1" s="1"/>
  <c r="F4" i="5"/>
  <c r="K16" i="1"/>
  <c r="AC16" i="1" s="1"/>
  <c r="F5" i="2"/>
  <c r="F4" i="2"/>
  <c r="F3" i="2"/>
  <c r="F6" i="2"/>
  <c r="F6" i="7"/>
  <c r="F5" i="7"/>
  <c r="K24" i="1"/>
  <c r="AC24" i="1" s="1"/>
  <c r="F11" i="7"/>
  <c r="K30" i="1"/>
  <c r="AC30" i="1" s="1"/>
  <c r="F2" i="7"/>
  <c r="K21" i="1"/>
  <c r="G10" i="7"/>
  <c r="H29" i="1" s="1"/>
  <c r="G29" i="1"/>
  <c r="L3" i="5"/>
  <c r="F3" i="3"/>
  <c r="G10" i="1" s="1"/>
  <c r="F4" i="3"/>
  <c r="G11" i="1" s="1"/>
  <c r="F5" i="3"/>
  <c r="G12" i="1" s="1"/>
  <c r="F6" i="3"/>
  <c r="F2" i="3"/>
  <c r="F8" i="3" s="1"/>
  <c r="G9" i="7" l="1"/>
  <c r="H28" i="1" s="1"/>
  <c r="G27" i="1"/>
  <c r="G7" i="7"/>
  <c r="H26" i="1" s="1"/>
  <c r="AC6" i="1"/>
  <c r="AK6" i="1"/>
  <c r="AM6" i="1" s="1"/>
  <c r="AG11" i="1"/>
  <c r="AI10" i="1"/>
  <c r="AH17" i="1"/>
  <c r="AF18" i="1"/>
  <c r="AG35" i="1"/>
  <c r="AI34" i="1"/>
  <c r="AG24" i="1"/>
  <c r="AI23" i="1"/>
  <c r="AG6" i="1"/>
  <c r="AI5" i="1"/>
  <c r="AH23" i="1"/>
  <c r="AF24" i="1"/>
  <c r="AG18" i="1"/>
  <c r="AI17" i="1"/>
  <c r="AG43" i="1"/>
  <c r="AI42" i="1"/>
  <c r="L10" i="5"/>
  <c r="AF3" i="5"/>
  <c r="AC21" i="1"/>
  <c r="K15" i="1"/>
  <c r="K20" i="1" s="1"/>
  <c r="F3" i="5"/>
  <c r="F10" i="5" s="1"/>
  <c r="G4" i="5"/>
  <c r="G16" i="1"/>
  <c r="G5" i="5"/>
  <c r="H17" i="1" s="1"/>
  <c r="G17" i="1"/>
  <c r="G6" i="5"/>
  <c r="H18" i="1" s="1"/>
  <c r="G18" i="1"/>
  <c r="G7" i="5"/>
  <c r="H19" i="1" s="1"/>
  <c r="G19" i="1"/>
  <c r="G5" i="3"/>
  <c r="H12" i="1" s="1"/>
  <c r="G4" i="3"/>
  <c r="H11" i="1" s="1"/>
  <c r="G3" i="3"/>
  <c r="H10" i="1" s="1"/>
  <c r="G9" i="1"/>
  <c r="G2" i="3"/>
  <c r="G6" i="3"/>
  <c r="G13" i="1"/>
  <c r="G7" i="1"/>
  <c r="G6" i="2"/>
  <c r="H7" i="1" s="1"/>
  <c r="G4" i="1"/>
  <c r="G3" i="2"/>
  <c r="G5" i="1"/>
  <c r="G4" i="2"/>
  <c r="H5" i="1" s="1"/>
  <c r="G6" i="1"/>
  <c r="G5" i="2"/>
  <c r="H6" i="1" s="1"/>
  <c r="G2" i="7"/>
  <c r="G21" i="1"/>
  <c r="G11" i="7"/>
  <c r="H30" i="1" s="1"/>
  <c r="G30" i="1"/>
  <c r="G5" i="7"/>
  <c r="H24" i="1" s="1"/>
  <c r="G24" i="1"/>
  <c r="G25" i="1"/>
  <c r="G6" i="7"/>
  <c r="H25" i="1" s="1"/>
  <c r="L2" i="2"/>
  <c r="AI43" i="1" l="1"/>
  <c r="AK43" i="1"/>
  <c r="AM43" i="1" s="1"/>
  <c r="AH24" i="1"/>
  <c r="AJ24" i="1"/>
  <c r="AL24" i="1" s="1"/>
  <c r="H21" i="1"/>
  <c r="AG25" i="1"/>
  <c r="AI24" i="1"/>
  <c r="AG36" i="1"/>
  <c r="AI35" i="1"/>
  <c r="AF19" i="1"/>
  <c r="AH19" i="1" s="1"/>
  <c r="AH18" i="1"/>
  <c r="AI6" i="1"/>
  <c r="AG7" i="1"/>
  <c r="AI7" i="1" s="1"/>
  <c r="AG19" i="1"/>
  <c r="AI19" i="1" s="1"/>
  <c r="AI18" i="1"/>
  <c r="AG12" i="1"/>
  <c r="AI11" i="1"/>
  <c r="AF10" i="5"/>
  <c r="L12" i="5"/>
  <c r="G8" i="3"/>
  <c r="L14" i="1"/>
  <c r="L50" i="1" s="1"/>
  <c r="G14" i="1"/>
  <c r="AC15" i="1"/>
  <c r="AC20" i="1" s="1"/>
  <c r="L7" i="2"/>
  <c r="L9" i="2" s="1"/>
  <c r="AF2" i="2"/>
  <c r="H16" i="1"/>
  <c r="H13" i="1"/>
  <c r="G15" i="1"/>
  <c r="G20" i="1" s="1"/>
  <c r="G3" i="5"/>
  <c r="H9" i="1"/>
  <c r="H4" i="1"/>
  <c r="K3" i="1"/>
  <c r="F2" i="2"/>
  <c r="F7" i="2" s="1"/>
  <c r="L3" i="7"/>
  <c r="B3" i="1"/>
  <c r="AI36" i="1" l="1"/>
  <c r="AK36" i="1"/>
  <c r="AM36" i="1" s="1"/>
  <c r="K22" i="1"/>
  <c r="K31" i="1" s="1"/>
  <c r="AG3" i="7"/>
  <c r="L16" i="7"/>
  <c r="L18" i="7" s="1"/>
  <c r="L12" i="7"/>
  <c r="L14" i="7" s="1"/>
  <c r="AG13" i="1"/>
  <c r="AI12" i="1"/>
  <c r="AG26" i="1"/>
  <c r="AI25" i="1"/>
  <c r="H14" i="1"/>
  <c r="K8" i="1"/>
  <c r="K50" i="1" s="1"/>
  <c r="AC3" i="1"/>
  <c r="AB9" i="2"/>
  <c r="Y9" i="2"/>
  <c r="W9" i="2"/>
  <c r="V9" i="2"/>
  <c r="T9" i="2"/>
  <c r="AA9" i="2"/>
  <c r="X9" i="2"/>
  <c r="S9" i="2"/>
  <c r="Z9" i="2"/>
  <c r="U9" i="2"/>
  <c r="H15" i="1"/>
  <c r="H20" i="1" s="1"/>
  <c r="G10" i="5"/>
  <c r="G3" i="1"/>
  <c r="G2" i="2"/>
  <c r="B13" i="1"/>
  <c r="B9" i="1"/>
  <c r="AC22" i="1" l="1"/>
  <c r="AC31" i="1" s="1"/>
  <c r="AI26" i="1"/>
  <c r="AK26" i="1"/>
  <c r="AM26" i="1" s="1"/>
  <c r="AI13" i="1"/>
  <c r="AK13" i="1"/>
  <c r="AM13" i="1" s="1"/>
  <c r="V52" i="1"/>
  <c r="AA52" i="1"/>
  <c r="X52" i="1"/>
  <c r="Z52" i="1"/>
  <c r="S52" i="1"/>
  <c r="U52" i="1"/>
  <c r="W52" i="1"/>
  <c r="Y52" i="1"/>
  <c r="R52" i="1"/>
  <c r="T52" i="1"/>
  <c r="G8" i="1"/>
  <c r="AC8" i="1"/>
  <c r="AC50" i="1" s="1"/>
  <c r="H3" i="1"/>
  <c r="G7" i="2"/>
  <c r="B21" i="1"/>
  <c r="B15" i="1"/>
  <c r="AB52" i="1" l="1"/>
  <c r="H8" i="1"/>
  <c r="G12" i="9"/>
  <c r="H48" i="1" s="1"/>
  <c r="F12" i="9"/>
  <c r="G48" i="1" s="1"/>
  <c r="G11" i="9"/>
  <c r="H47" i="1" s="1"/>
  <c r="F11" i="9"/>
  <c r="G47" i="1" s="1"/>
  <c r="G10" i="9"/>
  <c r="H46" i="1" s="1"/>
  <c r="F10" i="9"/>
  <c r="G46" i="1" s="1"/>
  <c r="G9" i="9"/>
  <c r="H45" i="1" s="1"/>
  <c r="F9" i="9"/>
  <c r="G45" i="1" s="1"/>
  <c r="G8" i="9"/>
  <c r="H44" i="1" s="1"/>
  <c r="F8" i="9"/>
  <c r="G44" i="1" s="1"/>
  <c r="G7" i="9"/>
  <c r="H43" i="1" s="1"/>
  <c r="F7" i="9"/>
  <c r="G43" i="1" s="1"/>
  <c r="G6" i="9"/>
  <c r="H42" i="1" s="1"/>
  <c r="F6" i="9"/>
  <c r="G42" i="1" s="1"/>
  <c r="G5" i="9"/>
  <c r="H41" i="1" s="1"/>
  <c r="F5" i="9"/>
  <c r="G41" i="1" s="1"/>
  <c r="G4" i="9"/>
  <c r="H40" i="1" s="1"/>
  <c r="F4" i="9"/>
  <c r="G40" i="1" s="1"/>
  <c r="G3" i="9"/>
  <c r="H39" i="1" s="1"/>
  <c r="F3" i="9"/>
  <c r="G39" i="1" s="1"/>
  <c r="G2" i="9"/>
  <c r="F2" i="9"/>
  <c r="G38" i="1" l="1"/>
  <c r="G49" i="1" s="1"/>
  <c r="F13" i="9"/>
  <c r="H38" i="1"/>
  <c r="G13" i="9"/>
  <c r="H49" i="1"/>
  <c r="F3" i="7"/>
  <c r="F12" i="7" s="1"/>
  <c r="F14" i="7" s="1"/>
  <c r="G22" i="1" l="1"/>
  <c r="G3" i="7"/>
  <c r="H22" i="1" l="1"/>
  <c r="G12" i="7"/>
  <c r="G14" i="7" s="1"/>
  <c r="H31" i="1"/>
  <c r="H50" i="1" s="1"/>
  <c r="G31" i="1"/>
  <c r="G50" i="1"/>
</calcChain>
</file>

<file path=xl/sharedStrings.xml><?xml version="1.0" encoding="utf-8"?>
<sst xmlns="http://schemas.openxmlformats.org/spreadsheetml/2006/main" count="593" uniqueCount="330">
  <si>
    <t>№ по ред</t>
  </si>
  <si>
    <t>№ на Концепцията</t>
  </si>
  <si>
    <t>Наименование на Концепцията</t>
  </si>
  <si>
    <t>Кандидат (Водещ партньор</t>
  </si>
  <si>
    <t>Точки</t>
  </si>
  <si>
    <t>Общ бюджет на Концепцията в лв.</t>
  </si>
  <si>
    <r>
      <rPr>
        <sz val="12"/>
        <color theme="1"/>
        <rFont val="Times New Roman"/>
        <family val="1"/>
        <charset val="204"/>
      </rPr>
      <t xml:space="preserve">Финансов ресурс по ПРР - </t>
    </r>
    <r>
      <rPr>
        <b/>
        <sz val="12"/>
        <color theme="1"/>
        <rFont val="Times New Roman"/>
        <family val="1"/>
        <charset val="204"/>
      </rPr>
      <t>Приоритет 1**</t>
    </r>
  </si>
  <si>
    <r>
      <rPr>
        <sz val="12"/>
        <color theme="1"/>
        <rFont val="Times New Roman"/>
        <family val="1"/>
        <charset val="204"/>
      </rPr>
      <t xml:space="preserve">Финансов ресурс по ПРР - </t>
    </r>
    <r>
      <rPr>
        <b/>
        <sz val="12"/>
        <color theme="1"/>
        <rFont val="Times New Roman"/>
        <family val="1"/>
        <charset val="204"/>
      </rPr>
      <t>Приоритет 2</t>
    </r>
  </si>
  <si>
    <t>Финансов ресурс по ПОС</t>
  </si>
  <si>
    <t>Финансов ресурс по ПКИП*</t>
  </si>
  <si>
    <t>Финансов ресурс по ПНИИДИТ</t>
  </si>
  <si>
    <t>Финансов ресурс по ПРЧР</t>
  </si>
  <si>
    <t>Финансов ресурс по ПО</t>
  </si>
  <si>
    <t>1.</t>
  </si>
  <si>
    <t>BG16FFPR003-2.003-0008</t>
  </si>
  <si>
    <t>Образователна устойчивост и социален интегритет за община Ловеч и партньори</t>
  </si>
  <si>
    <t>Община Ловеч</t>
  </si>
  <si>
    <t>да</t>
  </si>
  <si>
    <t>2.</t>
  </si>
  <si>
    <t>BG16FFPR003-2.003-0009</t>
  </si>
  <si>
    <t>Запазване и развитие на човешкия капитал в СЗР чрез мерки за интегрирано териториално развитие на териториите на община Лом и община Видин</t>
  </si>
  <si>
    <t>Община Лом</t>
  </si>
  <si>
    <t>BG16FFPR003-2.003-0018</t>
  </si>
  <si>
    <t>Интегрирани подходи за здраве и образование в Северозапада</t>
  </si>
  <si>
    <t>Община Монтана</t>
  </si>
  <si>
    <t>BG16FFPR003-2.003-0006</t>
  </si>
  <si>
    <t>Враца и Монтана – регион на грижа и знание</t>
  </si>
  <si>
    <t>Община Враца</t>
  </si>
  <si>
    <t>BG16FFPR003-2.003-0020</t>
  </si>
  <si>
    <t>Интегриран модел за свързаност между поколенията</t>
  </si>
  <si>
    <t>Община Троян</t>
  </si>
  <si>
    <t>* За Програма „Конкурентоспособност и иновации в предприятията“, при Фаза 1 – подбор на Концепции за ИТИ, е без заявяване на финансов ресурс, поради облекчен механизъм за бизнеса.</t>
  </si>
  <si>
    <t>** По КИТИ BG16FFPR003-2.003-0008 предвиденият ресурс по ПРР за Приоритет 1 е за Община Плевен, а по КИТИ BG16FFPR003-2.003-0009 финансовият ресурс е насочен към Община Видин.</t>
  </si>
  <si>
    <t>Финансов ресурс по ПКИП</t>
  </si>
  <si>
    <t>Финансов ресурс от други източници
(собствено финансиране и финасов инструмент)</t>
  </si>
  <si>
    <t>BG16FFPR003-2.003-0036</t>
  </si>
  <si>
    <t>Интегриран подход за повишаване на социалната кохезия и икономическата активност чрез подобрен достъп до услуги, образование, възможности за младежко и социално  редприемачество и развитие на лаборатории за иновации, умения и местно развитие в Североизточен регион по направление Шумен-Варна</t>
  </si>
  <si>
    <t>Община Шумен</t>
  </si>
  <si>
    <t>BG16FFPR003-2.003-0040</t>
  </si>
  <si>
    <t>REPowerNеT(P) - Преход към въглеродно-неутрални градове за устойчиво развитие чрез инвестиции в градската среда и социално приобщаване на уязвими групи в Североизточен регион</t>
  </si>
  <si>
    <t>BG16FFPR003-2.003-0022</t>
  </si>
  <si>
    <t>Интегрирани хоризонти за Североизточна България</t>
  </si>
  <si>
    <t>Община град Добрич</t>
  </si>
  <si>
    <t>BG16FFPR003-2.003-0046</t>
  </si>
  <si>
    <t>ИНТЕГРА - Трансформации за устойчиво развитие в Североизточен регион чрез инвестиции в хората и средата</t>
  </si>
  <si>
    <t>BG16FFPR003-2.003-0021</t>
  </si>
  <si>
    <t>Подобряване на жизнената среда в община Търговище чрез инвестиции в околна среда, здравеопазване, образование и социални услуги</t>
  </si>
  <si>
    <t>Община Търговище</t>
  </si>
  <si>
    <t>СИР</t>
  </si>
  <si>
    <t>Кандидат (Водещ партнъор)</t>
  </si>
  <si>
    <t>BG16FFPR003-2.003-0013</t>
  </si>
  <si>
    <t>Почистване на дерета и възстановяване проводимостта на речни корита извън урбанизираните територии на област Шумен, община Нови пазар</t>
  </si>
  <si>
    <t>Областна администрация Шумен</t>
  </si>
  <si>
    <t>Кандидат 
(Водещ партньор)</t>
  </si>
  <si>
    <t>Финансов ресурс по ПРР</t>
  </si>
  <si>
    <t>Финансов ресурс от други източници</t>
  </si>
  <si>
    <t>Приоритет 1</t>
  </si>
  <si>
    <t>Приоритет 2</t>
  </si>
  <si>
    <t>BG16FFPR003-2.003-0042</t>
  </si>
  <si>
    <t>Синергия за нови възможности</t>
  </si>
  <si>
    <t>Община Габрово</t>
  </si>
  <si>
    <t>BG16FFPR003-2.003-0011</t>
  </si>
  <si>
    <t>Интегрирани инвестиции и иновации за образование и реализация на младите хора в Северен централен район</t>
  </si>
  <si>
    <t>Община Горна Оряховица</t>
  </si>
  <si>
    <t>BG16FFPR003-2.003-0039</t>
  </si>
  <si>
    <t>Икономически подем, иновации, постигане на социален растеж и устойчиво териториално развитие чрез интегрирано сътрудничество</t>
  </si>
  <si>
    <t>Община Севлиево</t>
  </si>
  <si>
    <t>BG16FFPR003-2.003-0007</t>
  </si>
  <si>
    <t>Силистра, Горна Оряховица и Русе – интегрирано териториално развитие за устойчиво бъдеще</t>
  </si>
  <si>
    <t>Община Силистра</t>
  </si>
  <si>
    <t>BG16FFPR003-2.003-0041</t>
  </si>
  <si>
    <t>Интегрирана подкрепа за развитието на здравни, социални и образователни услуги</t>
  </si>
  <si>
    <t>Община Свищов</t>
  </si>
  <si>
    <t>BG16FFPR003-2.003-0004</t>
  </si>
  <si>
    <t>"Превенция и защита при неблагоприятни геодинамични процеси чрез укрепване на свлачище № VTR 06.22232.01, ул. „Опълченска", гр. Долна Оряховица, община Горна Оряховица“</t>
  </si>
  <si>
    <t>BG16FFPR003-2.003-0003</t>
  </si>
  <si>
    <t>"Превенция и защита при неблагоприятни геодинамични процеси чрез укрепване на свлачище № VTR 06.17124.02.01 на път VTR 2050/III-4073, Горски Горен Тръмбеш- Драганово/Горски Долен Тръмбеш-Върбица, община Горна Оряховица“</t>
  </si>
  <si>
    <t>Финансов ресурс по
ПРР 1</t>
  </si>
  <si>
    <t>Финансов ресурс по
ПРР 2</t>
  </si>
  <si>
    <t>Финансов ресурс по
ПРР общо</t>
  </si>
  <si>
    <t>Финансов ресурс по
ПОС</t>
  </si>
  <si>
    <t>Финансов ресурс по
ПКИП</t>
  </si>
  <si>
    <t>Финансов ресурс по
ПНИИДИТ</t>
  </si>
  <si>
    <t>Финансов ресурс по 
ПРЧР</t>
  </si>
  <si>
    <t>Финансов ресурс по
ПО</t>
  </si>
  <si>
    <t>BG16FFPR003-2.003-0017</t>
  </si>
  <si>
    <t>Интегриран модел за устойчиво териториално развитие на Югозападен регион чрез инвестиции в жизнена среда, човешки капитал, социално включване и съгласувани секторни политики</t>
  </si>
  <si>
    <t>Община Кюстендил</t>
  </si>
  <si>
    <t>ДА</t>
  </si>
  <si>
    <t>BG16FFPR003-2.003-0024</t>
  </si>
  <si>
    <t>Синергия за бъдещето</t>
  </si>
  <si>
    <t>Община Петрич</t>
  </si>
  <si>
    <t>BG16FFPR003-2.003-0026</t>
  </si>
  <si>
    <t>С.М.А.Р.Т.  ИТИ</t>
  </si>
  <si>
    <t>Община Сандански</t>
  </si>
  <si>
    <t>BG16FFPR003-2.003-0030</t>
  </si>
  <si>
    <t>Интегрирана екосистема Перник-София</t>
  </si>
  <si>
    <t>Община Перник</t>
  </si>
  <si>
    <t>BG16FFPR003-2.003-0031</t>
  </si>
  <si>
    <t>Интегрирано регионално сътрудничество и ефективно използване на потенциала на територията на община Дупница, община Сапарева баня, с визия за икономически подем, иновации, постигане на социален растеж и устойчиво териториално развитие</t>
  </si>
  <si>
    <t>Община Дупница</t>
  </si>
  <si>
    <t>BG16FFPR003-2.003-0035</t>
  </si>
  <si>
    <t>Грижа за хората и подобряване качеството на живот – Гоце Делчев, Гърмен и Сатовча инвестират в човешкия капитал, достъпа до качествени услуги и развитието на един по-добре свързан и устойчив регион</t>
  </si>
  <si>
    <t>Община Гоце Делчев</t>
  </si>
  <si>
    <t>BG16FFPR003-2.003-0038</t>
  </si>
  <si>
    <t>Интегрирани териториални инвестиции в устойчивото развитие на ЮЗР чрез интервенции в подобряване на образователната среда и достъпа до здравни и социални услуги</t>
  </si>
  <si>
    <t>Община Самоков</t>
  </si>
  <si>
    <t>BG16FFPR003-2.003-0043</t>
  </si>
  <si>
    <t>С мисъл за бъдещето</t>
  </si>
  <si>
    <t>Община Ботевград</t>
  </si>
  <si>
    <t>BG16FFPR003-2.003-0044</t>
  </si>
  <si>
    <t>Устойчиво развитие на общините от Югозападна България чрез кохезионна политика</t>
  </si>
  <si>
    <t>BG16FFPR003-2.003-0045</t>
  </si>
  <si>
    <t>Създаване на екосистема за интегриране на диагностични, профилактични и скринингови мобилни здравни услуги с телемедицински технологии в областта на ранната диагноза на сърдечносъдови и онко заболявания с иновативни здравно социални услуги свързани с технологии за телегрижа и резидентни услуги в община Ботевград, Етрополе и Правец</t>
  </si>
  <si>
    <t xml:space="preserve">BG16FFPR003-2.003-0023 </t>
  </si>
  <si>
    <t>Интегрирани хоризонти: учене, грижа и зелена среда</t>
  </si>
  <si>
    <t>Община Сливен</t>
  </si>
  <si>
    <t>BG16FFPR003-2.003-0027</t>
  </si>
  <si>
    <t>Концепция за интегрирани териториални инвестиции в община Казанлък – 2</t>
  </si>
  <si>
    <t>Община Казанлък</t>
  </si>
  <si>
    <t>BG16FFPR003-2.003-0037</t>
  </si>
  <si>
    <t>Инвестиции в качествено образование, здравословен начин на живот и чиста околна среда в област Ямбол</t>
  </si>
  <si>
    <t>Община Ямбол</t>
  </si>
  <si>
    <t>BG16FFPR003-2.003-0032</t>
  </si>
  <si>
    <t>КИТИ Обединение на иновации, устойчиво развитие и социална приобщеност</t>
  </si>
  <si>
    <t>Община Карнобат</t>
  </si>
  <si>
    <t>BG16FFPR003-2.003-0025</t>
  </si>
  <si>
    <t>Регионално партньорство за устойчиво бъдеще: Айтос – Бургас – Поморие</t>
  </si>
  <si>
    <t>Община Айтос</t>
  </si>
  <si>
    <t>BG16FFPR003-2.003-0014</t>
  </si>
  <si>
    <t>Интегриран подход за устойчива екосистема Хасково-Пловдив</t>
  </si>
  <si>
    <t>ОБЩИНА ХАСКОВО</t>
  </si>
  <si>
    <t>BG16FFPR003-2.003-0015</t>
  </si>
  <si>
    <t>Инвестиции за интегрирано градско развитие, социално включване и образователна интеграция, иновации и зелена инфраструктура</t>
  </si>
  <si>
    <t>ОБЩИНА СВИЛЕНГРАД</t>
  </si>
  <si>
    <t>BG16FFPR003-2.003-0001</t>
  </si>
  <si>
    <t>Устойчиво териториално развитие чрез инвестиции в човешкия капитал, модерно образование, социална интеграция и иновации</t>
  </si>
  <si>
    <t>ОБЩИНА ВЕЛИНГРАД</t>
  </si>
  <si>
    <t>BG16FFPR003-2.003-0034</t>
  </si>
  <si>
    <t>Интегрирани инвестиции на общините Димитровград, Пловдив, Първомай и Тополовград за подобряване качеството на живот, социалната и екологичната среда, намаляване на неравенствата и по-балансирано териториално развитие</t>
  </si>
  <si>
    <t>ОБЩИНА ДИМИТРОВГРАД</t>
  </si>
  <si>
    <t>BG16FFPR003-2.003-0002</t>
  </si>
  <si>
    <t>Насърчаване на устойчивото развитие на Област Смолян</t>
  </si>
  <si>
    <t>ОБЩИНА СМОЛЯН</t>
  </si>
  <si>
    <t>BG16FFPR003-2.003-0012</t>
  </si>
  <si>
    <t>Оползотворяване на икономическите, образователните, здравните, социалните, енергийните и екологичните ресурси на ЮЦР чрез инвестиции в активизиране на регионалния потенциал за ускоряване на растежа и повишаване качеството на жизнената и околната среда</t>
  </si>
  <si>
    <t>ОБЩИНА КАРЛОВО</t>
  </si>
  <si>
    <t>BG16FFPR003-2.003-0019</t>
  </si>
  <si>
    <t>Интегрирани териториални инвестиции с принос за социално-икономическото развитие на Южен централен район</t>
  </si>
  <si>
    <t>ОБЩИНА ПЕЩЕРА</t>
  </si>
  <si>
    <t>BG16FFPR003-2.003-0016</t>
  </si>
  <si>
    <t>Концепция за ИТИ на Община Панагюрище</t>
  </si>
  <si>
    <t>ОБЩИНА ПАНАГЮРИЩЕ</t>
  </si>
  <si>
    <t>BG16FFPR003-2.003-0010</t>
  </si>
  <si>
    <t>Интегрирани инвестиции за подобряване на жизнената среда на територията на общините Пазарджик и Стрелча и в Медицински университет Пловдив</t>
  </si>
  <si>
    <t>ОБЩИНА ПАЗАРДЖИК</t>
  </si>
  <si>
    <t>BG16FFPR003-2.003-0029</t>
  </si>
  <si>
    <t>Концепция за прилагане на интегриран териториален подход за социално-икономическо развитие на пет общини от ареала на Източните Родопи.</t>
  </si>
  <si>
    <t>ОБЩИНА КЪРДЖАЛИ</t>
  </si>
  <si>
    <t>BG16FFPR003-2.003-0005</t>
  </si>
  <si>
    <t>Концепция за устойчиво развитие  и социална свързаност на Община Асеновград и региона – Свещена порта на Родопите</t>
  </si>
  <si>
    <t>ОБЩИНА АСЕНОВГРАД</t>
  </si>
  <si>
    <t>не</t>
  </si>
  <si>
    <t>*Попълнен е раздел 20.9 "Предвидени дейности по Програма "Конкурентоспособност и иновации в предприятията" (ПКИП) от формуляра за кандидатстване, т.е. на фаза 2 кандидатът ще предвиди разходване на средства от БФП по ПКИП. На Фаза 1 в Единните указания за кандидатставен с КИТИ е посочен общ ресурс по ПКИП за петте региона за планиране (вкл.ЮЦР) в размер на 143 027 317,05лв.</t>
  </si>
  <si>
    <t>СЗР</t>
  </si>
  <si>
    <t>СЦР</t>
  </si>
  <si>
    <t>ЮЗР</t>
  </si>
  <si>
    <t>Финансов ресурс по 
ПРР - Общо</t>
  </si>
  <si>
    <t>Финансов ресурс по 
ПРР - Приоритет 1</t>
  </si>
  <si>
    <t>Финансов ресурс по 
ПРР - Приоритет 2</t>
  </si>
  <si>
    <t xml:space="preserve">Финансов ресурс от други източници
</t>
  </si>
  <si>
    <t>общо ПРР</t>
  </si>
  <si>
    <t>Регион</t>
  </si>
  <si>
    <t>ЮИР</t>
  </si>
  <si>
    <t>ЮЦР</t>
  </si>
  <si>
    <t>П1</t>
  </si>
  <si>
    <t>П2</t>
  </si>
  <si>
    <t>П1 ЕЕ</t>
  </si>
  <si>
    <t>П2 ЕЕ</t>
  </si>
  <si>
    <t>П1 здравна</t>
  </si>
  <si>
    <t>П2 здравна</t>
  </si>
  <si>
    <t>П1социална</t>
  </si>
  <si>
    <t xml:space="preserve">П2 социална </t>
  </si>
  <si>
    <t>П1 образователна</t>
  </si>
  <si>
    <t xml:space="preserve">П2 образователна </t>
  </si>
  <si>
    <t>П1 жилища</t>
  </si>
  <si>
    <t>П2 жилища</t>
  </si>
  <si>
    <t>Общо П1</t>
  </si>
  <si>
    <t>Общо П2</t>
  </si>
  <si>
    <t>Общо</t>
  </si>
  <si>
    <t>Приоритет 1 ЕЕ</t>
  </si>
  <si>
    <t>Приоритет 2 ЕЕ</t>
  </si>
  <si>
    <t>Приоритет 1 Здравна инфраструктура</t>
  </si>
  <si>
    <t>Приоритет 2 Здравна инфраструктура</t>
  </si>
  <si>
    <t>Прироритет 1 ссоциални и интегр. здавно-социални услуги</t>
  </si>
  <si>
    <t>Прироритет 2 ссоциални и интегр. здавно-социални услуги</t>
  </si>
  <si>
    <t>Приоритет 1 Образователна инфраструктура</t>
  </si>
  <si>
    <t>Приоритет 2 Образователна инфраструктура</t>
  </si>
  <si>
    <t>Приоритет 1 Жилища</t>
  </si>
  <si>
    <t>Приоритет 2 Жилища</t>
  </si>
  <si>
    <t>Наличен ресурс</t>
  </si>
  <si>
    <t>Общо ПРР</t>
  </si>
  <si>
    <t>Разлика</t>
  </si>
  <si>
    <t xml:space="preserve">                      ПРР</t>
  </si>
  <si>
    <r>
      <t xml:space="preserve">        </t>
    </r>
    <r>
      <rPr>
        <b/>
        <sz val="10"/>
        <color theme="1"/>
        <rFont val="Times New Roman"/>
        <family val="1"/>
        <charset val="204"/>
      </rPr>
      <t>ПО</t>
    </r>
  </si>
  <si>
    <t>ПОС</t>
  </si>
  <si>
    <t>ПКИП</t>
  </si>
  <si>
    <t>ПНИИДИТ</t>
  </si>
  <si>
    <t>ПРЧР</t>
  </si>
  <si>
    <t xml:space="preserve">                  П 1</t>
  </si>
  <si>
    <t xml:space="preserve">         П 2</t>
  </si>
  <si>
    <t>Видин</t>
  </si>
  <si>
    <t>Плевен</t>
  </si>
  <si>
    <t>Русе</t>
  </si>
  <si>
    <t>Велико Търново</t>
  </si>
  <si>
    <t>Варна</t>
  </si>
  <si>
    <t>Бургас</t>
  </si>
  <si>
    <t>Стара Загора</t>
  </si>
  <si>
    <t>Пловдив</t>
  </si>
  <si>
    <t>Столична</t>
  </si>
  <si>
    <t>Благоевград</t>
  </si>
  <si>
    <t>ОБЩО</t>
  </si>
  <si>
    <t>СЗР Total</t>
  </si>
  <si>
    <t>СИР Total</t>
  </si>
  <si>
    <t>СЦР Total</t>
  </si>
  <si>
    <t>ЮЗР Total</t>
  </si>
  <si>
    <t>ЮИР Total</t>
  </si>
  <si>
    <t>ЮЦР Total</t>
  </si>
  <si>
    <t>Grand Total</t>
  </si>
  <si>
    <t>П1 общо</t>
  </si>
  <si>
    <t>П2 общо</t>
  </si>
  <si>
    <t>П1+П2</t>
  </si>
  <si>
    <t>1+2</t>
  </si>
  <si>
    <t>разл</t>
  </si>
  <si>
    <t>други</t>
  </si>
  <si>
    <t>София</t>
  </si>
  <si>
    <t>Необходим ресурс П1</t>
  </si>
  <si>
    <t>Необходим ресурс П2</t>
  </si>
  <si>
    <t>Наличен ресурс П1</t>
  </si>
  <si>
    <t>Наличен ресурс П2</t>
  </si>
  <si>
    <t>Ресурс при наддоговаряне П1</t>
  </si>
  <si>
    <t>Ресурс при наддоговаряне П2</t>
  </si>
  <si>
    <t>СЗР - Видин</t>
  </si>
  <si>
    <t>СЗР - Плевен</t>
  </si>
  <si>
    <t>СИР - Варна</t>
  </si>
  <si>
    <t>СЦР - Русе</t>
  </si>
  <si>
    <t>СЦР - Велико Търново</t>
  </si>
  <si>
    <t>ЮЗР - Благоевград</t>
  </si>
  <si>
    <t>ЮЗР - София</t>
  </si>
  <si>
    <t>ЮИР - Бургас</t>
  </si>
  <si>
    <t>ЮИР - Стара Загора</t>
  </si>
  <si>
    <t>ЮЦР - Пловдив</t>
  </si>
  <si>
    <t>Остатък/недостиг П1 преди наддоговаряне</t>
  </si>
  <si>
    <t>Остатък/недостиг П1 след наддоговаряне</t>
  </si>
  <si>
    <t>Остатък/Недостиг П2 преди наддоговаряне</t>
  </si>
  <si>
    <t>Остатък/Недостиг П2 след наддоговаряне</t>
  </si>
  <si>
    <t>Недостиг/ Излишък П1</t>
  </si>
  <si>
    <t>Недостиг/ Излишък П2</t>
  </si>
  <si>
    <t>Север</t>
  </si>
  <si>
    <t>Юг</t>
  </si>
  <si>
    <t>Партньори с дейности по ПРР</t>
  </si>
  <si>
    <t>МБАЛ „Д-Р СТОЙЧО ХРИСТОВ” ЕООД
ВТУ „СВ.СВ.КИРИЛ И МЕТОДИЙ“</t>
  </si>
  <si>
    <t>-</t>
  </si>
  <si>
    <t>МБАЛ Ботевград</t>
  </si>
  <si>
    <t>Комплексен онкологичен център - Шумен</t>
  </si>
  <si>
    <t xml:space="preserve">Многопрофилна болница за активно лечение-Търговище </t>
  </si>
  <si>
    <t>Община Пловдив</t>
  </si>
  <si>
    <t>ПРОФЕСИОНАЛНА ГИМНАЗИЯ ПО ИКОНОМИКА И ТУРИЗЪМ "АЛЕКО КОНСТАНТИНОВ"</t>
  </si>
  <si>
    <t>МНОГОПРОФИЛНА БОЛНИЦА ЗА АКТИВНО ЛЕЧЕНИЕ - АСЕНОВГРАД</t>
  </si>
  <si>
    <t>1. Община Плевен
2. Община Летница
3. ТЕХНИЧЕСКИ УНИВЕРСИТЕТ-ГАБРОВО</t>
  </si>
  <si>
    <t>1. Община Видин
2. МБАЛ „Св. Николай Чудотворец-Лом" ЕООД
3. МНОГОПРОФИЛНА БОЛНИЦА ЗА АКТИВНО ЛЕЧЕНИЕ ''СВЕТА ПЕТКА'' АД</t>
  </si>
  <si>
    <t>1. Община Враца
2. Община Берковица
3. Община Чипровци</t>
  </si>
  <si>
    <t>1. Община Монтана
2. Многопрофилна болница за активно лечение „д-р Стамен Илиевˮ АД 
3. Комплексен онкологичен център-Враца ЕООД</t>
  </si>
  <si>
    <t>1. Професионална гимназия по селско стопанство и хранителни технологии Шумен
2. "Комплексен онкологичен център - Шумен" ЕООД
3. Висше военноморско училище „Никола Йонков Вапцаров“</t>
  </si>
  <si>
    <t>1. Община Добричка
2. Многопрофилна болница за активно лечение АД, град Добрич</t>
  </si>
  <si>
    <t>1. Община Аксаково
2. "Многопрофилна болница за активно лечение - Шумен" АД</t>
  </si>
  <si>
    <t>1. ВЕЛИКОТЪРНОВСКИ УНИВЕРСИТЕТ "СВ.СВ. КИРИЛ И МЕТОДИЙ"
2. ПРОФЕСИОНАЛНА ГИМНАЗИЯ ПО ЕЛЕКТРОТЕХНИКА И ЕЛЕКТРОНИКА"МИХАИЛ В. ЛОМОНОСОВ"</t>
  </si>
  <si>
    <t xml:space="preserve">1. Община Русе
2. Община Горна Оряховица
3. Многопрофилна болница за активно лечение Силистра АД
4. Многопрофилна болница за активно лечение "Свети Иван Рилски" - Горна Оряховица ЕООД  
</t>
  </si>
  <si>
    <t>1. Община Полски Тръмбеж
2. НАЦИОНАЛЕН ВОЕНЕН УНИВЕРСИТЕТ "ВАСИЛ ЛЕВСКИ"
3. МНОГОПРОФИЛНА ОБЛАСТНА БОЛНИЦА ЗА АКТИВНО ЛЕЧЕНИЕ "Д-Р СТЕФАН ЧЕРКЕЗОВ" АД</t>
  </si>
  <si>
    <t>1. Община Кочериново
2.Община Симитли
3. Община Благоевград</t>
  </si>
  <si>
    <t>1. Община Благоевград
2. Многопрофилна болница за активно лечение - Д-р Никола Василиев АД</t>
  </si>
  <si>
    <t>1. Община Сапарева баня
2. "МНОГОПРОФИЛНА БОЛНИЦА ЗА АКТИВНО ЛЕЧЕНИЕ - СВ. ИВАН РИЛСКИ" ЕООД
3. Многопрофилна болница за активно лечение „Лозенец“ ЕАД</t>
  </si>
  <si>
    <t>1. Община Сандански
2. Специализирана болница за активно лечение на онкологични заболявания, София област ЕООД, гр. София</t>
  </si>
  <si>
    <t>1. Община Петрич
2. Професионална гимназия по икономика "Иван Илиев" - град Благоевград</t>
  </si>
  <si>
    <t>1. Многопрофилна болница за активно лечение „Рахила Ангелова“ АД, гр. Перник
2. Софийски университет „Св. Климент Охридски“, гр.София</t>
  </si>
  <si>
    <t>1. Община Сливница
2. Столична община
3. Многопрофилна болница за активно лечение -Самоков ЕООД, гр. Самоков</t>
  </si>
  <si>
    <t>1. Община Етрополе
2. Технически университет - София</t>
  </si>
  <si>
    <t>1. Община Сатовча
2. Община Гърмен
3. Неврокопска професионална гимназия „Димитър Талев“, град Гоце Делчев</t>
  </si>
  <si>
    <t>1. Община Пловдив
2. ТРАКИЙСКИ УНИВЕРСИТЕТ – СТАРА ЗАГОРА ФИЛИАЛ – ХАСКОВО
3. МНОГОПРОФИЛНА БОЛНИЦА ЗА АКТИВНО ЛЕЧЕНИЕ - ХАСКОВО АД</t>
  </si>
  <si>
    <t>1. Община Доспат
2. Община Баните
3. ПЛОВДИВСКИ УНИВЕРСИТЕТ "ПАИСИЙ ХИЛЕНДАРСКИ"</t>
  </si>
  <si>
    <t>1. Многопрофилна болница за активно лечение "Д-р Киро Попов" – Карлово
2. Пловдивски университет „Паисий Хилендарски“</t>
  </si>
  <si>
    <t>1. Община Батак
2. Университет по хранителни технологии - гр. Пловдив</t>
  </si>
  <si>
    <t>1. Пловдивски университет "Паисий Хилендарски"
2. Сдружение “Устрем”</t>
  </si>
  <si>
    <t>1. Община Стрелча
2. Медицински университет - Пловдив</t>
  </si>
  <si>
    <t>1. Община Ардино
2. Община Черноочене
3. Община Джебел
4. Община Стамболово</t>
  </si>
  <si>
    <t>1. Община Котел
2. "Многопрофилна болница за активно лечение д-р Иван Селимински - Сливен" АД</t>
  </si>
  <si>
    <t>1. УМБАЛ „Проф. д-р Стоян Киркович“ АД
2. Професионална гимназия по транспорт и транспортен мениджмънт</t>
  </si>
  <si>
    <t xml:space="preserve">МНОГОПРОФИЛНА БОЛНИЦА ЗА АКТИВНО ЛЕЧЕНИЕ "СВЕТИ ПАНТЕЛЕЙМОН" - ЯМБОЛ АД </t>
  </si>
  <si>
    <t>Община Средец</t>
  </si>
  <si>
    <t>Община Бургас</t>
  </si>
  <si>
    <t>Наличен ресурс по Приоритет 1 на ПРР</t>
  </si>
  <si>
    <t>Наличен ресурс по Приоритет 2 на ПРР</t>
  </si>
  <si>
    <t>Не е заявен ресурс</t>
  </si>
  <si>
    <t>Бенефициент (Водещ партньор)</t>
  </si>
  <si>
    <r>
      <t xml:space="preserve">Заявен финансов ресурс по ПРР - </t>
    </r>
    <r>
      <rPr>
        <b/>
        <sz val="12"/>
        <color theme="1"/>
        <rFont val="Times New Roman"/>
        <family val="1"/>
        <charset val="204"/>
      </rPr>
      <t>Приоритет 2</t>
    </r>
  </si>
  <si>
    <t>Общ заявен ресурс по ПРР</t>
  </si>
  <si>
    <t>Остатък по Приоритет 1 на ПРР след осигуряване на финансиране</t>
  </si>
  <si>
    <t>Остатък по Приоритет 2 на ПРР след осигуряване на финансиране</t>
  </si>
  <si>
    <t>Наличие на ресурс по Приоритет 1 на ПРР</t>
  </si>
  <si>
    <t>Наличие на ресурс по Приоритет 2 на ПРР</t>
  </si>
  <si>
    <t>Основен списък с конкретни бенефициенти</t>
  </si>
  <si>
    <t>Основен списък с конкретни бенефициенти за кандидатстване при условие - осигуряване на собствен ресурс до общия размер на одобреното от РСР финансиране за дейностите по ПРР</t>
  </si>
  <si>
    <t xml:space="preserve">Резервен списък с конкретни бенефициенти </t>
  </si>
  <si>
    <t>Основен списък с конкретни бенефициенти и списък с резервни конкретни бенефииценти по процедура BG16FFPR003-2.004 „Подкрепа за интегрирано градско развитие в 40 градски общини-2“</t>
  </si>
  <si>
    <r>
      <t xml:space="preserve">Заявен финансов ресурс по ПРР - </t>
    </r>
    <r>
      <rPr>
        <b/>
        <sz val="12"/>
        <color theme="1"/>
        <rFont val="Times New Roman"/>
        <family val="1"/>
        <charset val="204"/>
      </rPr>
      <t>Приоритет 1</t>
    </r>
  </si>
  <si>
    <t>Възможност за финансиране по Приоритет 1</t>
  </si>
  <si>
    <t>Възможност за финансиране по Приоритет 2</t>
  </si>
  <si>
    <t>Собствен принос по Приоритет 1</t>
  </si>
  <si>
    <t>Собствен принос по Приоритет 2</t>
  </si>
  <si>
    <t xml:space="preserve">1. Община Велико Търново
2. МБАЛ "Д-р Тота Венкова" - Габрово
3. Технически университет - Габрово
4. Професионална гимназия по туризъм „Пенчо Семов“ </t>
  </si>
  <si>
    <t>ИНДИКАТИВЕН ОБЩ БЮДЖЕТ ЗА ПРОЦЕДУРАТА - ПО РЕГИОНИ (евро)</t>
  </si>
  <si>
    <t>Размер на БФП евро</t>
  </si>
  <si>
    <t>Общ бюджет на концепцията евро</t>
  </si>
  <si>
    <t>Размер на БФП в евро</t>
  </si>
  <si>
    <t>Общ бюджет на концепцията в евро</t>
  </si>
  <si>
    <t>Общ бюджет на Концепцията 
в евро</t>
  </si>
  <si>
    <t>Размер на БФП
в евро</t>
  </si>
  <si>
    <t>Общ бюджет на Концепцията в евро</t>
  </si>
  <si>
    <t>Размер на БФП
 в евро</t>
  </si>
  <si>
    <t>Общ бюджет на Концепцията
 в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</si>
</sst>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CC2E4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95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0" xfId="0" applyFont="1"/>
    <xf numFmtId="0" fontId="3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 applyProtection="1">
      <alignment vertical="center" wrapText="1"/>
    </xf>
    <xf numFmtId="1" fontId="2" fillId="4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 applyAlignment="1" applyProtection="1">
      <alignment vertical="center" wrapText="1"/>
    </xf>
    <xf numFmtId="0" fontId="5" fillId="0" borderId="0" xfId="0" applyFont="1" applyFill="1" applyBorder="1" applyAlignment="1">
      <alignment horizontal="left" vertical="center" indent="1"/>
    </xf>
    <xf numFmtId="0" fontId="0" fillId="0" borderId="0" xfId="0"/>
    <xf numFmtId="0" fontId="0" fillId="0" borderId="4" xfId="0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0" fillId="0" borderId="4" xfId="0" applyNumberFormat="1" applyBorder="1"/>
    <xf numFmtId="4" fontId="4" fillId="2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Border="1"/>
    <xf numFmtId="0" fontId="4" fillId="2" borderId="10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7" fillId="0" borderId="0" xfId="0" applyNumberFormat="1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2" borderId="10" xfId="0" applyFont="1" applyFill="1" applyBorder="1" applyAlignment="1">
      <alignment horizontal="center" vertical="center" wrapText="1"/>
    </xf>
    <xf numFmtId="4" fontId="0" fillId="0" borderId="13" xfId="0" applyNumberFormat="1" applyFill="1" applyBorder="1"/>
    <xf numFmtId="0" fontId="0" fillId="0" borderId="13" xfId="0" applyFill="1" applyBorder="1"/>
    <xf numFmtId="0" fontId="0" fillId="0" borderId="0" xfId="0" applyFill="1" applyBorder="1"/>
    <xf numFmtId="4" fontId="7" fillId="0" borderId="0" xfId="0" applyNumberFormat="1" applyFont="1"/>
    <xf numFmtId="4" fontId="6" fillId="0" borderId="0" xfId="0" applyNumberFormat="1" applyFont="1"/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/>
    <xf numFmtId="4" fontId="0" fillId="0" borderId="5" xfId="0" applyNumberFormat="1" applyBorder="1"/>
    <xf numFmtId="4" fontId="7" fillId="0" borderId="18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9" fillId="6" borderId="18" xfId="0" applyNumberFormat="1" applyFont="1" applyFill="1" applyBorder="1" applyAlignment="1">
      <alignment horizontal="center" vertical="center" wrapText="1"/>
    </xf>
    <xf numFmtId="4" fontId="9" fillId="7" borderId="18" xfId="0" applyNumberFormat="1" applyFont="1" applyFill="1" applyBorder="1" applyAlignment="1">
      <alignment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vertical="center" wrapText="1"/>
    </xf>
    <xf numFmtId="4" fontId="0" fillId="0" borderId="20" xfId="0" applyNumberFormat="1" applyBorder="1" applyAlignment="1">
      <alignment vertical="center" wrapText="1"/>
    </xf>
    <xf numFmtId="4" fontId="0" fillId="0" borderId="18" xfId="0" applyNumberFormat="1" applyBorder="1" applyAlignment="1">
      <alignment vertical="center" wrapText="1"/>
    </xf>
    <xf numFmtId="4" fontId="9" fillId="6" borderId="16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vertical="center" wrapText="1"/>
    </xf>
    <xf numFmtId="4" fontId="7" fillId="0" borderId="28" xfId="0" applyNumberFormat="1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17" xfId="0" applyNumberFormat="1" applyFont="1" applyBorder="1" applyAlignment="1">
      <alignment horizontal="right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4" fontId="0" fillId="0" borderId="4" xfId="0" applyNumberFormat="1" applyFill="1" applyBorder="1"/>
    <xf numFmtId="0" fontId="11" fillId="0" borderId="4" xfId="0" applyFont="1" applyBorder="1"/>
    <xf numFmtId="0" fontId="4" fillId="2" borderId="0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9" fontId="0" fillId="0" borderId="0" xfId="2" applyFont="1"/>
    <xf numFmtId="9" fontId="0" fillId="0" borderId="0" xfId="0" applyNumberFormat="1"/>
    <xf numFmtId="10" fontId="0" fillId="0" borderId="4" xfId="2" applyNumberFormat="1" applyFont="1" applyBorder="1"/>
    <xf numFmtId="10" fontId="0" fillId="0" borderId="4" xfId="0" applyNumberFormat="1" applyBorder="1"/>
    <xf numFmtId="4" fontId="11" fillId="0" borderId="4" xfId="0" applyNumberFormat="1" applyFont="1" applyBorder="1"/>
    <xf numFmtId="1" fontId="11" fillId="0" borderId="4" xfId="0" applyNumberFormat="1" applyFont="1" applyBorder="1"/>
    <xf numFmtId="4" fontId="12" fillId="0" borderId="0" xfId="0" applyNumberFormat="1" applyFont="1"/>
    <xf numFmtId="0" fontId="0" fillId="0" borderId="4" xfId="0" applyBorder="1" applyAlignment="1">
      <alignment vertical="top" wrapText="1"/>
    </xf>
    <xf numFmtId="0" fontId="0" fillId="8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/>
    </xf>
    <xf numFmtId="0" fontId="0" fillId="8" borderId="4" xfId="0" applyFill="1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top" wrapText="1"/>
    </xf>
    <xf numFmtId="4" fontId="13" fillId="8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9" borderId="4" xfId="0" applyFill="1" applyBorder="1"/>
    <xf numFmtId="4" fontId="0" fillId="9" borderId="4" xfId="0" applyNumberFormat="1" applyFill="1" applyBorder="1"/>
    <xf numFmtId="4" fontId="0" fillId="10" borderId="4" xfId="0" applyNumberFormat="1" applyFill="1" applyBorder="1"/>
    <xf numFmtId="4" fontId="0" fillId="11" borderId="4" xfId="0" applyNumberFormat="1" applyFill="1" applyBorder="1"/>
    <xf numFmtId="1" fontId="0" fillId="9" borderId="4" xfId="0" applyNumberFormat="1" applyFill="1" applyBorder="1"/>
    <xf numFmtId="4" fontId="0" fillId="8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center" vertical="center"/>
    </xf>
    <xf numFmtId="0" fontId="0" fillId="12" borderId="4" xfId="0" applyFill="1" applyBorder="1"/>
    <xf numFmtId="4" fontId="0" fillId="12" borderId="4" xfId="0" applyNumberFormat="1" applyFill="1" applyBorder="1"/>
    <xf numFmtId="4" fontId="0" fillId="4" borderId="4" xfId="0" applyNumberFormat="1" applyFill="1" applyBorder="1"/>
    <xf numFmtId="0" fontId="0" fillId="11" borderId="4" xfId="0" applyFill="1" applyBorder="1"/>
    <xf numFmtId="1" fontId="0" fillId="11" borderId="4" xfId="0" applyNumberFormat="1" applyFill="1" applyBorder="1"/>
    <xf numFmtId="0" fontId="11" fillId="8" borderId="4" xfId="0" applyFont="1" applyFill="1" applyBorder="1"/>
    <xf numFmtId="0" fontId="11" fillId="0" borderId="13" xfId="0" applyFont="1" applyFill="1" applyBorder="1"/>
    <xf numFmtId="4" fontId="11" fillId="8" borderId="4" xfId="0" applyNumberFormat="1" applyFont="1" applyFill="1" applyBorder="1"/>
    <xf numFmtId="4" fontId="11" fillId="0" borderId="0" xfId="0" applyNumberFormat="1" applyFont="1"/>
    <xf numFmtId="1" fontId="0" fillId="9" borderId="4" xfId="0" applyNumberFormat="1" applyFill="1" applyBorder="1" applyAlignment="1">
      <alignment wrapText="1"/>
    </xf>
    <xf numFmtId="1" fontId="0" fillId="9" borderId="4" xfId="0" applyNumberFormat="1" applyFill="1" applyBorder="1" applyAlignment="1">
      <alignment horizontal="left" vertical="top" wrapText="1"/>
    </xf>
    <xf numFmtId="1" fontId="0" fillId="11" borderId="4" xfId="0" applyNumberFormat="1" applyFill="1" applyBorder="1" applyAlignment="1">
      <alignment wrapText="1"/>
    </xf>
    <xf numFmtId="0" fontId="0" fillId="0" borderId="0" xfId="0" applyAlignment="1">
      <alignment wrapText="1"/>
    </xf>
    <xf numFmtId="1" fontId="0" fillId="0" borderId="4" xfId="0" applyNumberFormat="1" applyBorder="1" applyAlignment="1">
      <alignment wrapText="1"/>
    </xf>
    <xf numFmtId="0" fontId="0" fillId="9" borderId="4" xfId="0" applyFill="1" applyBorder="1" applyAlignment="1">
      <alignment wrapText="1"/>
    </xf>
    <xf numFmtId="0" fontId="0" fillId="9" borderId="4" xfId="0" applyFill="1" applyBorder="1" applyAlignment="1">
      <alignment horizontal="left" wrapText="1"/>
    </xf>
    <xf numFmtId="43" fontId="0" fillId="0" borderId="4" xfId="3" applyFont="1" applyBorder="1"/>
    <xf numFmtId="43" fontId="0" fillId="11" borderId="4" xfId="3" applyFont="1" applyFill="1" applyBorder="1"/>
    <xf numFmtId="0" fontId="0" fillId="11" borderId="4" xfId="0" applyFill="1" applyBorder="1" applyAlignment="1">
      <alignment wrapText="1"/>
    </xf>
    <xf numFmtId="0" fontId="0" fillId="4" borderId="4" xfId="0" applyFill="1" applyBorder="1"/>
    <xf numFmtId="0" fontId="0" fillId="13" borderId="4" xfId="0" applyFill="1" applyBorder="1"/>
    <xf numFmtId="0" fontId="15" fillId="0" borderId="31" xfId="0" applyFont="1" applyBorder="1" applyAlignment="1"/>
    <xf numFmtId="1" fontId="0" fillId="0" borderId="5" xfId="0" applyNumberFormat="1" applyBorder="1"/>
    <xf numFmtId="0" fontId="0" fillId="0" borderId="30" xfId="0" applyBorder="1"/>
    <xf numFmtId="0" fontId="15" fillId="0" borderId="31" xfId="4" applyFont="1" applyBorder="1" applyAlignment="1">
      <alignment horizontal="center"/>
    </xf>
    <xf numFmtId="0" fontId="16" fillId="0" borderId="31" xfId="4" applyFont="1" applyBorder="1" applyAlignment="1">
      <alignment horizontal="center"/>
    </xf>
    <xf numFmtId="0" fontId="0" fillId="0" borderId="6" xfId="0" applyBorder="1"/>
    <xf numFmtId="1" fontId="0" fillId="9" borderId="32" xfId="0" applyNumberFormat="1" applyFill="1" applyBorder="1"/>
    <xf numFmtId="1" fontId="0" fillId="11" borderId="32" xfId="0" applyNumberFormat="1" applyFill="1" applyBorder="1"/>
    <xf numFmtId="0" fontId="0" fillId="0" borderId="32" xfId="0" applyBorder="1"/>
    <xf numFmtId="0" fontId="0" fillId="0" borderId="29" xfId="0" applyBorder="1"/>
    <xf numFmtId="164" fontId="0" fillId="0" borderId="4" xfId="0" applyNumberFormat="1" applyBorder="1"/>
    <xf numFmtId="164" fontId="0" fillId="11" borderId="4" xfId="0" applyNumberFormat="1" applyFill="1" applyBorder="1"/>
    <xf numFmtId="43" fontId="0" fillId="4" borderId="4" xfId="3" applyFont="1" applyFill="1" applyBorder="1"/>
    <xf numFmtId="43" fontId="0" fillId="0" borderId="0" xfId="3" applyFont="1"/>
    <xf numFmtId="165" fontId="0" fillId="0" borderId="0" xfId="0" applyNumberFormat="1"/>
    <xf numFmtId="165" fontId="0" fillId="0" borderId="0" xfId="0" applyNumberFormat="1" applyBorder="1"/>
    <xf numFmtId="165" fontId="7" fillId="0" borderId="0" xfId="0" applyNumberFormat="1" applyFont="1" applyFill="1" applyBorder="1" applyAlignment="1">
      <alignment horizontal="left" wrapText="1"/>
    </xf>
    <xf numFmtId="43" fontId="0" fillId="0" borderId="4" xfId="3" applyFont="1" applyFill="1" applyBorder="1"/>
    <xf numFmtId="43" fontId="11" fillId="0" borderId="4" xfId="3" applyFont="1" applyBorder="1"/>
    <xf numFmtId="4" fontId="0" fillId="0" borderId="5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Border="1" applyAlignment="1" applyProtection="1">
      <alignment horizontal="left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7" fillId="0" borderId="1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4" fontId="7" fillId="0" borderId="28" xfId="0" applyNumberFormat="1" applyFont="1" applyBorder="1" applyAlignment="1">
      <alignment vertical="center" wrapText="1"/>
    </xf>
    <xf numFmtId="4" fontId="7" fillId="0" borderId="16" xfId="0" applyNumberFormat="1" applyFont="1" applyBorder="1" applyAlignment="1">
      <alignment vertical="center" wrapText="1"/>
    </xf>
    <xf numFmtId="4" fontId="7" fillId="0" borderId="17" xfId="0" applyNumberFormat="1" applyFont="1" applyBorder="1" applyAlignment="1">
      <alignment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vertical="center" wrapText="1"/>
    </xf>
    <xf numFmtId="4" fontId="10" fillId="7" borderId="21" xfId="0" applyNumberFormat="1" applyFont="1" applyFill="1" applyBorder="1" applyAlignment="1">
      <alignment horizontal="center" vertical="center" wrapText="1"/>
    </xf>
    <xf numFmtId="4" fontId="10" fillId="7" borderId="16" xfId="0" applyNumberFormat="1" applyFont="1" applyFill="1" applyBorder="1" applyAlignment="1">
      <alignment horizontal="center" vertical="center" wrapText="1"/>
    </xf>
    <xf numFmtId="4" fontId="9" fillId="7" borderId="22" xfId="0" applyNumberFormat="1" applyFont="1" applyFill="1" applyBorder="1" applyAlignment="1">
      <alignment horizontal="center" vertical="center" wrapText="1"/>
    </xf>
    <xf numFmtId="4" fontId="9" fillId="7" borderId="23" xfId="0" applyNumberFormat="1" applyFont="1" applyFill="1" applyBorder="1" applyAlignment="1">
      <alignment horizontal="center" vertical="center" wrapText="1"/>
    </xf>
    <xf numFmtId="4" fontId="9" fillId="7" borderId="24" xfId="0" applyNumberFormat="1" applyFont="1" applyFill="1" applyBorder="1" applyAlignment="1">
      <alignment horizontal="center" vertical="center" wrapText="1"/>
    </xf>
    <xf numFmtId="4" fontId="7" fillId="7" borderId="21" xfId="0" applyNumberFormat="1" applyFont="1" applyFill="1" applyBorder="1" applyAlignment="1">
      <alignment horizontal="center" vertical="center" wrapText="1"/>
    </xf>
    <xf numFmtId="4" fontId="7" fillId="7" borderId="16" xfId="0" applyNumberFormat="1" applyFont="1" applyFill="1" applyBorder="1" applyAlignment="1">
      <alignment horizontal="center" vertical="center" wrapText="1"/>
    </xf>
    <xf numFmtId="4" fontId="9" fillId="7" borderId="21" xfId="0" applyNumberFormat="1" applyFont="1" applyFill="1" applyBorder="1" applyAlignment="1">
      <alignment horizontal="center" vertical="center" wrapText="1"/>
    </xf>
    <xf numFmtId="4" fontId="9" fillId="7" borderId="16" xfId="0" applyNumberFormat="1" applyFont="1" applyFill="1" applyBorder="1" applyAlignment="1">
      <alignment horizontal="center" vertical="center" wrapText="1"/>
    </xf>
    <xf numFmtId="4" fontId="9" fillId="7" borderId="25" xfId="0" applyNumberFormat="1" applyFont="1" applyFill="1" applyBorder="1" applyAlignment="1">
      <alignment horizontal="center" vertical="center" wrapText="1"/>
    </xf>
    <xf numFmtId="4" fontId="9" fillId="7" borderId="26" xfId="0" applyNumberFormat="1" applyFont="1" applyFill="1" applyBorder="1" applyAlignment="1">
      <alignment horizontal="center" vertical="center" wrapText="1"/>
    </xf>
    <xf numFmtId="4" fontId="9" fillId="7" borderId="27" xfId="0" applyNumberFormat="1" applyFont="1" applyFill="1" applyBorder="1" applyAlignment="1">
      <alignment vertical="center" wrapText="1"/>
    </xf>
    <xf numFmtId="4" fontId="9" fillId="7" borderId="11" xfId="0" applyNumberFormat="1" applyFont="1" applyFill="1" applyBorder="1" applyAlignment="1">
      <alignment vertical="center" wrapText="1"/>
    </xf>
    <xf numFmtId="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center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6" xfId="0" applyNumberFormat="1" applyBorder="1" applyAlignment="1">
      <alignment horizontal="center"/>
    </xf>
  </cellXfs>
  <cellStyles count="7">
    <cellStyle name="Comma" xfId="3" builtinId="3"/>
    <cellStyle name="Comma 2" xfId="1"/>
    <cellStyle name="Currency 2" xfId="6"/>
    <cellStyle name="Currency 3" xfId="5"/>
    <cellStyle name="Normal" xfId="0" builtinId="0"/>
    <cellStyle name="Normal 2" xfId="4"/>
    <cellStyle name="Percent" xfId="2" builtinId="5"/>
  </cellStyles>
  <dxfs count="2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3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M43" activeCellId="1" sqref="AK43 AM43"/>
    </sheetView>
  </sheetViews>
  <sheetFormatPr defaultColWidth="12.5703125" defaultRowHeight="15" outlineLevelRow="2" x14ac:dyDescent="0.25"/>
  <cols>
    <col min="1" max="1" width="9.7109375" style="26" customWidth="1"/>
    <col min="2" max="2" width="23.85546875" style="26" customWidth="1"/>
    <col min="3" max="3" width="19.7109375" style="26" customWidth="1"/>
    <col min="4" max="4" width="31.85546875" style="26" bestFit="1" customWidth="1"/>
    <col min="5" max="5" width="36.140625" style="26" customWidth="1"/>
    <col min="6" max="6" width="7.7109375" style="34" hidden="1" customWidth="1"/>
    <col min="7" max="7" width="18.5703125" style="34" hidden="1" customWidth="1"/>
    <col min="8" max="8" width="19.5703125" style="34" hidden="1" customWidth="1"/>
    <col min="9" max="9" width="15" style="34" bestFit="1" customWidth="1"/>
    <col min="10" max="10" width="36" style="34" bestFit="1" customWidth="1"/>
    <col min="11" max="11" width="20.28515625" style="34" hidden="1" customWidth="1"/>
    <col min="12" max="12" width="18.7109375" style="34" hidden="1" customWidth="1"/>
    <col min="13" max="13" width="8.140625" style="34" hidden="1" customWidth="1"/>
    <col min="14" max="15" width="13" style="34" hidden="1" customWidth="1"/>
    <col min="16" max="16" width="15.28515625" style="34" hidden="1" customWidth="1"/>
    <col min="17" max="17" width="28.28515625" style="34" hidden="1" customWidth="1"/>
    <col min="18" max="21" width="17.7109375" style="34" hidden="1" customWidth="1"/>
    <col min="22" max="22" width="16.7109375" style="34" hidden="1" customWidth="1"/>
    <col min="23" max="23" width="18.28515625" style="34" hidden="1" customWidth="1"/>
    <col min="24" max="25" width="17.7109375" style="34" hidden="1" customWidth="1"/>
    <col min="26" max="27" width="14.28515625" style="34" hidden="1" customWidth="1"/>
    <col min="28" max="28" width="14.28515625" style="26" hidden="1" customWidth="1"/>
    <col min="29" max="29" width="5.28515625" style="26" hidden="1" customWidth="1"/>
    <col min="30" max="30" width="13.85546875" style="26" bestFit="1" customWidth="1"/>
    <col min="31" max="31" width="15" style="26" bestFit="1" customWidth="1"/>
    <col min="32" max="32" width="34.5703125" style="26" hidden="1" customWidth="1"/>
    <col min="33" max="33" width="22.5703125" style="26" hidden="1" customWidth="1"/>
    <col min="34" max="35" width="23.5703125" style="26" hidden="1" customWidth="1"/>
    <col min="36" max="37" width="17.42578125" style="26" bestFit="1" customWidth="1"/>
    <col min="38" max="38" width="15.85546875" style="26" customWidth="1"/>
    <col min="39" max="39" width="15.5703125" style="26" customWidth="1"/>
    <col min="40" max="40" width="12.5703125" style="26"/>
    <col min="41" max="41" width="15.42578125" style="26" bestFit="1" customWidth="1"/>
    <col min="42" max="42" width="14.42578125" style="26" customWidth="1"/>
    <col min="43" max="43" width="15.42578125" style="26" bestFit="1" customWidth="1"/>
    <col min="44" max="44" width="15.42578125" style="26" customWidth="1"/>
    <col min="45" max="45" width="14.42578125" style="26" bestFit="1" customWidth="1"/>
    <col min="46" max="46" width="14.42578125" style="26" customWidth="1"/>
    <col min="47" max="47" width="14.42578125" style="26" bestFit="1" customWidth="1"/>
    <col min="48" max="48" width="14.42578125" style="26" customWidth="1"/>
    <col min="49" max="49" width="13.140625" style="26" bestFit="1" customWidth="1"/>
    <col min="50" max="50" width="13.140625" style="26" customWidth="1"/>
    <col min="51" max="16384" width="12.5703125" style="26"/>
  </cols>
  <sheetData>
    <row r="1" spans="1:50" ht="89.25" customHeight="1" x14ac:dyDescent="0.4">
      <c r="B1" s="133" t="s">
        <v>313</v>
      </c>
      <c r="D1" s="136"/>
      <c r="E1" s="137"/>
      <c r="F1" s="137"/>
      <c r="G1" s="137"/>
      <c r="H1" s="137"/>
      <c r="I1" s="137"/>
      <c r="J1" s="137"/>
      <c r="K1" s="137"/>
      <c r="L1" s="137"/>
      <c r="M1" s="137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50" ht="94.5" x14ac:dyDescent="0.25">
      <c r="A2" s="31" t="s">
        <v>172</v>
      </c>
      <c r="B2" s="31" t="s">
        <v>1</v>
      </c>
      <c r="C2" s="31" t="s">
        <v>2</v>
      </c>
      <c r="D2" s="31" t="s">
        <v>303</v>
      </c>
      <c r="E2" s="31" t="s">
        <v>260</v>
      </c>
      <c r="F2" s="41" t="s">
        <v>4</v>
      </c>
      <c r="G2" s="41" t="s">
        <v>323</v>
      </c>
      <c r="H2" s="41" t="s">
        <v>5</v>
      </c>
      <c r="I2" s="41" t="s">
        <v>314</v>
      </c>
      <c r="J2" s="41" t="s">
        <v>304</v>
      </c>
      <c r="K2" s="41" t="s">
        <v>305</v>
      </c>
      <c r="L2" s="41" t="s">
        <v>8</v>
      </c>
      <c r="M2" s="41" t="s">
        <v>9</v>
      </c>
      <c r="N2" s="41" t="s">
        <v>10</v>
      </c>
      <c r="O2" s="41" t="s">
        <v>11</v>
      </c>
      <c r="P2" s="41" t="s">
        <v>12</v>
      </c>
      <c r="Q2" s="79" t="s">
        <v>170</v>
      </c>
      <c r="R2" s="37" t="s">
        <v>190</v>
      </c>
      <c r="S2" s="37" t="s">
        <v>191</v>
      </c>
      <c r="T2" s="37" t="s">
        <v>192</v>
      </c>
      <c r="U2" s="37" t="s">
        <v>193</v>
      </c>
      <c r="V2" s="37" t="s">
        <v>194</v>
      </c>
      <c r="W2" s="37" t="s">
        <v>195</v>
      </c>
      <c r="X2" s="37" t="s">
        <v>196</v>
      </c>
      <c r="Y2" s="37" t="s">
        <v>197</v>
      </c>
      <c r="Z2" s="37" t="s">
        <v>198</v>
      </c>
      <c r="AA2" s="37" t="s">
        <v>199</v>
      </c>
      <c r="AB2" s="26" t="s">
        <v>232</v>
      </c>
      <c r="AC2" s="34" t="s">
        <v>233</v>
      </c>
      <c r="AD2" s="41" t="s">
        <v>300</v>
      </c>
      <c r="AE2" s="41" t="s">
        <v>301</v>
      </c>
      <c r="AF2" s="41" t="s">
        <v>306</v>
      </c>
      <c r="AG2" s="41" t="s">
        <v>307</v>
      </c>
      <c r="AH2" s="41" t="s">
        <v>308</v>
      </c>
      <c r="AI2" s="41" t="s">
        <v>309</v>
      </c>
      <c r="AJ2" s="41" t="s">
        <v>315</v>
      </c>
      <c r="AK2" s="41" t="s">
        <v>316</v>
      </c>
      <c r="AL2" s="41" t="s">
        <v>317</v>
      </c>
      <c r="AM2" s="41" t="s">
        <v>318</v>
      </c>
    </row>
    <row r="3" spans="1:50" ht="60" outlineLevel="2" x14ac:dyDescent="0.25">
      <c r="A3" s="105" t="s">
        <v>164</v>
      </c>
      <c r="B3" s="105" t="str">
        <f>СЗР!B2</f>
        <v>BG16FFPR003-2.003-0008</v>
      </c>
      <c r="C3" s="105" t="str">
        <f>СЗР!C2</f>
        <v>Образователна устойчивост и социален интегритет за община Ловеч и партньори</v>
      </c>
      <c r="D3" s="105" t="str">
        <f>СЗР!D2</f>
        <v>Община Ловеч</v>
      </c>
      <c r="E3" s="126" t="s">
        <v>269</v>
      </c>
      <c r="F3" s="106">
        <f>СЗР!E2</f>
        <v>79.37</v>
      </c>
      <c r="G3" s="106">
        <f>СЗР!F2</f>
        <v>12005821.421084655</v>
      </c>
      <c r="H3" s="106">
        <f>СЗР!G2</f>
        <v>12005821.421084655</v>
      </c>
      <c r="I3" s="106">
        <f>СЗР!J2</f>
        <v>1168338.1019822785</v>
      </c>
      <c r="J3" s="106">
        <f>СЗР!K2</f>
        <v>10073625.519600375</v>
      </c>
      <c r="K3" s="106">
        <f>СЗР!L2</f>
        <v>11241963.621582653</v>
      </c>
      <c r="L3" s="106">
        <f>СЗР!M2</f>
        <v>0</v>
      </c>
      <c r="M3" s="106" t="str">
        <f>СЗР!N2</f>
        <v>да</v>
      </c>
      <c r="N3" s="106">
        <f>СЗР!O2</f>
        <v>299801.10745821468</v>
      </c>
      <c r="O3" s="106">
        <f>СЗР!P2</f>
        <v>62055.54674997316</v>
      </c>
      <c r="P3" s="106">
        <f>СЗР!Q2</f>
        <v>402001.1452938139</v>
      </c>
      <c r="Q3" s="34">
        <f>СЗР!S2</f>
        <v>0</v>
      </c>
      <c r="R3" s="34">
        <f>СЗР!S2</f>
        <v>0</v>
      </c>
      <c r="S3" s="34">
        <f>СЗР!T2</f>
        <v>0</v>
      </c>
      <c r="T3" s="34">
        <f>СЗР!U2</f>
        <v>0</v>
      </c>
      <c r="U3" s="34">
        <f>СЗР!V2</f>
        <v>300000</v>
      </c>
      <c r="V3" s="34">
        <f>СЗР!W2</f>
        <v>1168338.1019822785</v>
      </c>
      <c r="W3" s="34">
        <f>СЗР!X2</f>
        <v>1679542.7005414581</v>
      </c>
      <c r="X3" s="34">
        <f>СЗР!Y2</f>
        <v>0</v>
      </c>
      <c r="Y3" s="34">
        <f>СЗР!Z2</f>
        <v>6206648.8396230759</v>
      </c>
      <c r="Z3" s="34">
        <f>СЗР!AA2</f>
        <v>0</v>
      </c>
      <c r="AA3" s="34">
        <f>СЗР!AB2</f>
        <v>1887433.9794358406</v>
      </c>
      <c r="AB3" s="34">
        <f>SUM(R3:AA3)</f>
        <v>11241963.621582653</v>
      </c>
      <c r="AC3" s="34">
        <f>AB3-K3</f>
        <v>0</v>
      </c>
      <c r="AD3" s="152">
        <f>28250059.43/1.95583</f>
        <v>14444026.029869672</v>
      </c>
      <c r="AE3" s="152">
        <f>192517225.37/1.95583</f>
        <v>98432494.322103664</v>
      </c>
      <c r="AF3" s="34">
        <f>AD3-I3</f>
        <v>13275687.927887393</v>
      </c>
      <c r="AG3" s="34">
        <f>AE3-J3</f>
        <v>88358868.802503288</v>
      </c>
      <c r="AH3" s="26" t="str">
        <f>IF(AF3&gt;0, "Наличен ресурс", "Недостатъчен ресурс")</f>
        <v>Наличен ресурс</v>
      </c>
      <c r="AI3" s="26" t="str">
        <f>IF(AG3&gt;0, "Наличен ресурс", "Недостатъчен ресурс")</f>
        <v>Наличен ресурс</v>
      </c>
      <c r="AJ3" s="106">
        <f t="shared" ref="AJ3:AK5" si="0">I3</f>
        <v>1168338.1019822785</v>
      </c>
      <c r="AK3" s="106">
        <f t="shared" si="0"/>
        <v>10073625.519600375</v>
      </c>
      <c r="AL3" s="106">
        <f>AJ3-I3</f>
        <v>0</v>
      </c>
      <c r="AM3" s="106">
        <f>J3-AK3</f>
        <v>0</v>
      </c>
      <c r="AO3" s="128"/>
      <c r="AP3" s="128"/>
      <c r="AQ3" s="128"/>
      <c r="AR3" s="128"/>
      <c r="AS3" s="128"/>
      <c r="AT3" s="128"/>
      <c r="AU3" s="128"/>
      <c r="AV3" s="128"/>
      <c r="AW3" s="128"/>
      <c r="AX3" s="128"/>
    </row>
    <row r="4" spans="1:50" ht="75" outlineLevel="2" x14ac:dyDescent="0.25">
      <c r="A4" s="105" t="s">
        <v>164</v>
      </c>
      <c r="B4" s="105" t="str">
        <f>СЗР!B3</f>
        <v>BG16FFPR003-2.003-0009</v>
      </c>
      <c r="C4" s="105" t="str">
        <f>СЗР!C3</f>
        <v>Запазване и развитие на човешкия капитал в СЗР чрез мерки за интегрирано териториално развитие на териториите на община Лом и община Видин</v>
      </c>
      <c r="D4" s="105" t="str">
        <f>СЗР!D3</f>
        <v>Община Лом</v>
      </c>
      <c r="E4" s="126" t="s">
        <v>270</v>
      </c>
      <c r="F4" s="106">
        <f>СЗР!E3</f>
        <v>75.88</v>
      </c>
      <c r="G4" s="106">
        <f>СЗР!F3</f>
        <v>25804798.489643786</v>
      </c>
      <c r="H4" s="106">
        <f>СЗР!G3</f>
        <v>25804798.489643786</v>
      </c>
      <c r="I4" s="106">
        <f>СЗР!J3</f>
        <v>7951767.7916792361</v>
      </c>
      <c r="J4" s="106">
        <f>СЗР!K3</f>
        <v>16635731.489955671</v>
      </c>
      <c r="K4" s="106">
        <f>СЗР!L3</f>
        <v>24587499.281634908</v>
      </c>
      <c r="L4" s="106">
        <f>СЗР!M3</f>
        <v>578184.35651360301</v>
      </c>
      <c r="M4" s="106" t="str">
        <f>СЗР!N3</f>
        <v>да</v>
      </c>
      <c r="N4" s="106">
        <f>СЗР!O3</f>
        <v>0</v>
      </c>
      <c r="O4" s="106">
        <f>СЗР!P3</f>
        <v>332339.72277754202</v>
      </c>
      <c r="P4" s="106">
        <f>СЗР!Q3</f>
        <v>306775.1287177311</v>
      </c>
      <c r="Q4" s="34">
        <f>СЗР!S3</f>
        <v>0</v>
      </c>
      <c r="R4" s="34">
        <f>СЗР!S3</f>
        <v>0</v>
      </c>
      <c r="S4" s="34">
        <f>СЗР!T3</f>
        <v>0</v>
      </c>
      <c r="T4" s="34">
        <f>СЗР!U3</f>
        <v>2226968.6015655757</v>
      </c>
      <c r="U4" s="34">
        <f>СЗР!V3</f>
        <v>1500099.7019168334</v>
      </c>
      <c r="V4" s="34">
        <f>СЗР!W3</f>
        <v>5724799.1901136599</v>
      </c>
      <c r="W4" s="34">
        <f>СЗР!X3</f>
        <v>0</v>
      </c>
      <c r="X4" s="34">
        <f>СЗР!Y3</f>
        <v>0</v>
      </c>
      <c r="Y4" s="34">
        <f>СЗР!Z3</f>
        <v>12879901.995572215</v>
      </c>
      <c r="Z4" s="34">
        <f>СЗР!AA3</f>
        <v>0</v>
      </c>
      <c r="AA4" s="34">
        <f>СЗР!AB3</f>
        <v>2255729.7924666256</v>
      </c>
      <c r="AB4" s="34">
        <f t="shared" ref="AB4:AB48" si="1">SUM(R4:AA4)</f>
        <v>24587499.281634912</v>
      </c>
      <c r="AC4" s="34">
        <f t="shared" ref="AC4:AC9" si="2">AB4-K4</f>
        <v>0</v>
      </c>
      <c r="AD4" s="153"/>
      <c r="AE4" s="153"/>
      <c r="AF4" s="34">
        <f>AF3-I4</f>
        <v>5323920.1362081571</v>
      </c>
      <c r="AG4" s="34">
        <f>AG3-J4</f>
        <v>71723137.312547624</v>
      </c>
      <c r="AH4" s="26" t="str">
        <f t="shared" ref="AH4" si="3">IF(AF4&gt;0, "Наличен ресурс", "Недостатъчен ресурс")</f>
        <v>Наличен ресурс</v>
      </c>
      <c r="AI4" s="26" t="str">
        <f t="shared" ref="AI4:AI7" si="4">IF(AG4&gt;0, "Наличен ресурс", "Недостатъчен ресурс")</f>
        <v>Наличен ресурс</v>
      </c>
      <c r="AJ4" s="106">
        <f t="shared" si="0"/>
        <v>7951767.7916792361</v>
      </c>
      <c r="AK4" s="106">
        <f t="shared" si="0"/>
        <v>16635731.489955671</v>
      </c>
      <c r="AL4" s="106">
        <f t="shared" ref="AL4:AL7" si="5">AJ4-I4</f>
        <v>0</v>
      </c>
      <c r="AM4" s="106">
        <f t="shared" ref="AM4:AM13" si="6">J4-AK4</f>
        <v>0</v>
      </c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45" outlineLevel="2" x14ac:dyDescent="0.25">
      <c r="A5" s="105" t="s">
        <v>164</v>
      </c>
      <c r="B5" s="105" t="str">
        <f>СЗР!B4</f>
        <v>BG16FFPR003-2.003-0018</v>
      </c>
      <c r="C5" s="105" t="str">
        <f>СЗР!C4</f>
        <v>Интегрирани подходи за здраве и образование в Северозапада</v>
      </c>
      <c r="D5" s="105" t="str">
        <f>СЗР!D4</f>
        <v>Община Монтана</v>
      </c>
      <c r="E5" s="126" t="s">
        <v>271</v>
      </c>
      <c r="F5" s="106">
        <f>СЗР!E4</f>
        <v>67.5</v>
      </c>
      <c r="G5" s="106">
        <f>СЗР!F4</f>
        <v>27262083.105382368</v>
      </c>
      <c r="H5" s="106">
        <f>СЗР!G4</f>
        <v>27262083.105382368</v>
      </c>
      <c r="I5" s="106">
        <f>СЗР!J4</f>
        <v>0</v>
      </c>
      <c r="J5" s="106">
        <f>СЗР!K4</f>
        <v>24552236.13504241</v>
      </c>
      <c r="K5" s="106">
        <f>СЗР!L4</f>
        <v>24552236.13504241</v>
      </c>
      <c r="L5" s="106">
        <f>СЗР!M4</f>
        <v>2147425.9010241176</v>
      </c>
      <c r="M5" s="106" t="str">
        <f>СЗР!N4</f>
        <v>да</v>
      </c>
      <c r="N5" s="106">
        <f>СЗР!O4</f>
        <v>0</v>
      </c>
      <c r="O5" s="106">
        <f>СЗР!P4</f>
        <v>306775.1287177311</v>
      </c>
      <c r="P5" s="106">
        <f>СЗР!Q4</f>
        <v>255645.94059810924</v>
      </c>
      <c r="Q5" s="34">
        <f>СЗР!S4</f>
        <v>0</v>
      </c>
      <c r="R5" s="34">
        <f>СЗР!S4</f>
        <v>0</v>
      </c>
      <c r="S5" s="34">
        <f>СЗР!T4</f>
        <v>0</v>
      </c>
      <c r="T5" s="34">
        <f>СЗР!U4</f>
        <v>0</v>
      </c>
      <c r="U5" s="34">
        <f>СЗР!V4</f>
        <v>2045167.5247848739</v>
      </c>
      <c r="V5" s="34">
        <f>СЗР!W4</f>
        <v>0</v>
      </c>
      <c r="W5" s="34">
        <f>СЗР!X4</f>
        <v>2709846.9703399581</v>
      </c>
      <c r="X5" s="34">
        <f>СЗР!Y4</f>
        <v>0</v>
      </c>
      <c r="Y5" s="34">
        <f>СЗР!Z4</f>
        <v>19797221.639917579</v>
      </c>
      <c r="Z5" s="34">
        <f>СЗР!AA4</f>
        <v>0</v>
      </c>
      <c r="AA5" s="34">
        <f>СЗР!AB4</f>
        <v>0</v>
      </c>
      <c r="AB5" s="34">
        <f t="shared" si="1"/>
        <v>24552236.13504241</v>
      </c>
      <c r="AC5" s="34">
        <f t="shared" si="2"/>
        <v>0</v>
      </c>
      <c r="AD5" s="153"/>
      <c r="AE5" s="153"/>
      <c r="AF5" s="34">
        <f>AD5-I5</f>
        <v>0</v>
      </c>
      <c r="AG5" s="34">
        <f>AG4-J5</f>
        <v>47170901.17750521</v>
      </c>
      <c r="AH5" s="26" t="s">
        <v>302</v>
      </c>
      <c r="AI5" s="26" t="str">
        <f t="shared" si="4"/>
        <v>Наличен ресурс</v>
      </c>
      <c r="AJ5" s="106">
        <f t="shared" si="0"/>
        <v>0</v>
      </c>
      <c r="AK5" s="106">
        <f t="shared" si="0"/>
        <v>24552236.13504241</v>
      </c>
      <c r="AL5" s="106">
        <f t="shared" si="5"/>
        <v>0</v>
      </c>
      <c r="AM5" s="106">
        <f t="shared" si="6"/>
        <v>0</v>
      </c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77.25" customHeight="1" outlineLevel="2" x14ac:dyDescent="0.25">
      <c r="A6" s="105" t="s">
        <v>164</v>
      </c>
      <c r="B6" s="105" t="str">
        <f>СЗР!B5</f>
        <v>BG16FFPR003-2.003-0006</v>
      </c>
      <c r="C6" s="105" t="str">
        <f>СЗР!C5</f>
        <v>Враца и Монтана – регион на грижа и знание</v>
      </c>
      <c r="D6" s="105" t="str">
        <f>СЗР!D5</f>
        <v>Община Враца</v>
      </c>
      <c r="E6" s="126" t="s">
        <v>272</v>
      </c>
      <c r="F6" s="106">
        <f>СЗР!E5</f>
        <v>67.23</v>
      </c>
      <c r="G6" s="106">
        <f>СЗР!F5</f>
        <v>26403112.744972724</v>
      </c>
      <c r="H6" s="106">
        <f>СЗР!G5</f>
        <v>26403112.744972724</v>
      </c>
      <c r="I6" s="106">
        <f>СЗР!J5</f>
        <v>0</v>
      </c>
      <c r="J6" s="106">
        <f>СЗР!K5</f>
        <v>24531784.459794562</v>
      </c>
      <c r="K6" s="106">
        <f>СЗР!L5</f>
        <v>24531784.459794562</v>
      </c>
      <c r="L6" s="106">
        <f>СЗР!M5</f>
        <v>1789521.5841867647</v>
      </c>
      <c r="M6" s="106" t="str">
        <f>СЗР!N5</f>
        <v>да</v>
      </c>
      <c r="N6" s="106">
        <f>СЗР!O5</f>
        <v>0</v>
      </c>
      <c r="O6" s="106">
        <f>СЗР!P5</f>
        <v>81806.700991394959</v>
      </c>
      <c r="P6" s="106">
        <f>СЗР!Q5</f>
        <v>0</v>
      </c>
      <c r="Q6" s="34">
        <f>СЗР!S5</f>
        <v>0</v>
      </c>
      <c r="R6" s="34">
        <f>СЗР!S5</f>
        <v>0</v>
      </c>
      <c r="S6" s="34">
        <f>СЗР!T5</f>
        <v>0</v>
      </c>
      <c r="T6" s="34">
        <f>СЗР!U5</f>
        <v>0</v>
      </c>
      <c r="U6" s="34">
        <f>СЗР!V5</f>
        <v>7669378.2179432772</v>
      </c>
      <c r="V6" s="34">
        <f>СЗР!W5</f>
        <v>0</v>
      </c>
      <c r="W6" s="34">
        <f>СЗР!X5</f>
        <v>9714545.7427281514</v>
      </c>
      <c r="X6" s="34">
        <f>СЗР!Y5</f>
        <v>0</v>
      </c>
      <c r="Y6" s="34">
        <f>СЗР!Z5</f>
        <v>2034941.6871609497</v>
      </c>
      <c r="Z6" s="34">
        <f>СЗР!AA5</f>
        <v>0</v>
      </c>
      <c r="AA6" s="34">
        <f>СЗР!AB5</f>
        <v>5112918.8119621854</v>
      </c>
      <c r="AB6" s="34">
        <f t="shared" si="1"/>
        <v>24531784.459794566</v>
      </c>
      <c r="AC6" s="34">
        <f t="shared" si="2"/>
        <v>0</v>
      </c>
      <c r="AD6" s="153"/>
      <c r="AE6" s="153"/>
      <c r="AF6" s="34">
        <f t="shared" ref="AF6:AF7" si="7">AD6-I6</f>
        <v>0</v>
      </c>
      <c r="AG6" s="34">
        <f>AG5-J6</f>
        <v>22639116.717710648</v>
      </c>
      <c r="AH6" s="26" t="s">
        <v>302</v>
      </c>
      <c r="AI6" s="26" t="str">
        <f t="shared" si="4"/>
        <v>Наличен ресурс</v>
      </c>
      <c r="AJ6" s="106">
        <f>I6</f>
        <v>0</v>
      </c>
      <c r="AK6" s="106">
        <f>K6</f>
        <v>24531784.459794562</v>
      </c>
      <c r="AL6" s="106">
        <f t="shared" si="5"/>
        <v>0</v>
      </c>
      <c r="AM6" s="106">
        <f t="shared" si="6"/>
        <v>0</v>
      </c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5.75" customHeight="1" outlineLevel="2" x14ac:dyDescent="0.25">
      <c r="A7" s="105" t="s">
        <v>164</v>
      </c>
      <c r="B7" s="105" t="str">
        <f>СЗР!B6</f>
        <v>BG16FFPR003-2.003-0020</v>
      </c>
      <c r="C7" s="105" t="str">
        <f>СЗР!C6</f>
        <v>Интегриран модел за свързаност между поколенията</v>
      </c>
      <c r="D7" s="105" t="str">
        <f>СЗР!D6</f>
        <v>Община Троян</v>
      </c>
      <c r="E7" s="105" t="s">
        <v>262</v>
      </c>
      <c r="F7" s="106">
        <f>СЗР!E6</f>
        <v>52.97</v>
      </c>
      <c r="G7" s="106">
        <f>СЗР!F6</f>
        <v>6371719.4234672757</v>
      </c>
      <c r="H7" s="106">
        <f>СЗР!G6</f>
        <v>6371719.4234672757</v>
      </c>
      <c r="I7" s="106">
        <f>СЗР!J6</f>
        <v>0</v>
      </c>
      <c r="J7" s="106">
        <f>СЗР!K6</f>
        <v>5982115.0099957567</v>
      </c>
      <c r="K7" s="106">
        <f>СЗР!L6</f>
        <v>5982115.0099957567</v>
      </c>
      <c r="L7" s="106">
        <f>СЗР!M6</f>
        <v>0</v>
      </c>
      <c r="M7" s="106">
        <f>СЗР!N6</f>
        <v>0</v>
      </c>
      <c r="N7" s="106">
        <f>СЗР!O6</f>
        <v>0</v>
      </c>
      <c r="O7" s="106">
        <f>СЗР!P6</f>
        <v>123732.63524948488</v>
      </c>
      <c r="P7" s="106">
        <f>СЗР!Q6</f>
        <v>265871.77822203364</v>
      </c>
      <c r="Q7" s="34">
        <f>СЗР!S6</f>
        <v>0</v>
      </c>
      <c r="R7" s="34">
        <f>СЗР!S6</f>
        <v>0</v>
      </c>
      <c r="S7" s="34">
        <f>СЗР!T6</f>
        <v>0</v>
      </c>
      <c r="T7" s="34">
        <f>СЗР!U6</f>
        <v>0</v>
      </c>
      <c r="U7" s="34">
        <f>СЗР!V6</f>
        <v>0</v>
      </c>
      <c r="V7" s="34">
        <f>СЗР!W6</f>
        <v>0</v>
      </c>
      <c r="W7" s="34">
        <f>СЗР!X6</f>
        <v>2607588.5941007142</v>
      </c>
      <c r="X7" s="34">
        <f>СЗР!Y6</f>
        <v>0</v>
      </c>
      <c r="Y7" s="34">
        <f>СЗР!Z6</f>
        <v>3374526.415895042</v>
      </c>
      <c r="Z7" s="34">
        <f>СЗР!AA6</f>
        <v>0</v>
      </c>
      <c r="AA7" s="34">
        <f>СЗР!AB6</f>
        <v>0</v>
      </c>
      <c r="AB7" s="34">
        <f t="shared" si="1"/>
        <v>5982115.0099957567</v>
      </c>
      <c r="AC7" s="34">
        <f t="shared" si="2"/>
        <v>0</v>
      </c>
      <c r="AD7" s="154"/>
      <c r="AE7" s="154"/>
      <c r="AF7" s="34">
        <f t="shared" si="7"/>
        <v>0</v>
      </c>
      <c r="AG7" s="34">
        <f>AG6-J7</f>
        <v>16657001.707714891</v>
      </c>
      <c r="AH7" s="26" t="s">
        <v>302</v>
      </c>
      <c r="AI7" s="26" t="str">
        <f t="shared" si="4"/>
        <v>Наличен ресурс</v>
      </c>
      <c r="AJ7" s="106">
        <f>I7</f>
        <v>0</v>
      </c>
      <c r="AK7" s="106">
        <f>J7</f>
        <v>5982115.0099957567</v>
      </c>
      <c r="AL7" s="106">
        <f t="shared" si="5"/>
        <v>0</v>
      </c>
      <c r="AM7" s="106">
        <f t="shared" si="6"/>
        <v>0</v>
      </c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s="83" customFormat="1" ht="15.75" customHeight="1" outlineLevel="1" x14ac:dyDescent="0.25">
      <c r="A8" s="83" t="s">
        <v>222</v>
      </c>
      <c r="F8" s="90"/>
      <c r="G8" s="90">
        <f t="shared" ref="G8:L8" si="8">SUBTOTAL(9,G3:G7)</f>
        <v>97847535.184550807</v>
      </c>
      <c r="H8" s="90">
        <f t="shared" si="8"/>
        <v>97847535.184550807</v>
      </c>
      <c r="I8" s="90">
        <f t="shared" si="8"/>
        <v>9120105.8936615139</v>
      </c>
      <c r="J8" s="90">
        <f t="shared" si="8"/>
        <v>81775492.614388779</v>
      </c>
      <c r="K8" s="90">
        <f t="shared" si="8"/>
        <v>90895598.508050293</v>
      </c>
      <c r="L8" s="90">
        <f t="shared" si="8"/>
        <v>4515131.8417244852</v>
      </c>
      <c r="M8" s="90"/>
      <c r="N8" s="90">
        <f t="shared" ref="N8:AC8" si="9">SUBTOTAL(9,N3:N7)</f>
        <v>299801.10745821468</v>
      </c>
      <c r="O8" s="90">
        <f t="shared" si="9"/>
        <v>906709.73448612611</v>
      </c>
      <c r="P8" s="90">
        <f t="shared" si="9"/>
        <v>1230293.9928316879</v>
      </c>
      <c r="Q8" s="90">
        <f t="shared" si="9"/>
        <v>0</v>
      </c>
      <c r="R8" s="90">
        <f t="shared" si="9"/>
        <v>0</v>
      </c>
      <c r="S8" s="90">
        <f t="shared" si="9"/>
        <v>0</v>
      </c>
      <c r="T8" s="90">
        <f t="shared" si="9"/>
        <v>2226968.6015655757</v>
      </c>
      <c r="U8" s="90">
        <f t="shared" si="9"/>
        <v>11514645.444644984</v>
      </c>
      <c r="V8" s="90">
        <f t="shared" si="9"/>
        <v>6893137.2920959387</v>
      </c>
      <c r="W8" s="90">
        <f t="shared" si="9"/>
        <v>16711524.007710282</v>
      </c>
      <c r="X8" s="90">
        <f t="shared" si="9"/>
        <v>0</v>
      </c>
      <c r="Y8" s="90">
        <f t="shared" si="9"/>
        <v>44293240.578168862</v>
      </c>
      <c r="Z8" s="90">
        <f t="shared" si="9"/>
        <v>0</v>
      </c>
      <c r="AA8" s="90">
        <f t="shared" si="9"/>
        <v>9256082.5838646516</v>
      </c>
      <c r="AB8" s="90">
        <f t="shared" si="9"/>
        <v>90895598.508050308</v>
      </c>
      <c r="AC8" s="90">
        <f t="shared" si="9"/>
        <v>0</v>
      </c>
      <c r="AF8" s="90"/>
      <c r="AG8" s="90"/>
      <c r="AO8" s="151"/>
      <c r="AP8" s="128"/>
      <c r="AQ8" s="151"/>
      <c r="AR8" s="128"/>
      <c r="AS8" s="151"/>
      <c r="AT8" s="128"/>
      <c r="AU8" s="151"/>
      <c r="AV8" s="151"/>
      <c r="AW8" s="151"/>
      <c r="AX8" s="151"/>
    </row>
    <row r="9" spans="1:50" ht="106.5" customHeight="1" outlineLevel="2" x14ac:dyDescent="0.25">
      <c r="A9" s="105" t="s">
        <v>48</v>
      </c>
      <c r="B9" s="105" t="str">
        <f>СИР!B2</f>
        <v>BG16FFPR003-2.003-0036</v>
      </c>
      <c r="C9" s="105" t="str">
        <f>СИР!C2</f>
        <v>Интегриран подход за повишаване на социалната кохезия и икономическата активност чрез подобрен достъп до услуги, образование, възможности за младежко и социално  редприемачество и развитие на лаборатории за иновации, умения и местно развитие в Североизточен регион по направление Шумен-Варна</v>
      </c>
      <c r="D9" s="105" t="str">
        <f>СИР!D2</f>
        <v>Община Шумен</v>
      </c>
      <c r="E9" s="127" t="s">
        <v>273</v>
      </c>
      <c r="F9" s="106">
        <f>СИР!E2</f>
        <v>94.28</v>
      </c>
      <c r="G9" s="106">
        <f>СИР!F2</f>
        <v>18256603.764130827</v>
      </c>
      <c r="H9" s="106">
        <f>СИР!G2</f>
        <v>18956404.713088557</v>
      </c>
      <c r="I9" s="106">
        <f>СИР!H2</f>
        <v>965361.79524805327</v>
      </c>
      <c r="J9" s="106">
        <f>СИР!I2</f>
        <v>15897971.592623081</v>
      </c>
      <c r="K9" s="106">
        <f>СИР!J2</f>
        <v>16863333.387871135</v>
      </c>
      <c r="L9" s="106">
        <f>СИР!K2</f>
        <v>153387.56435886555</v>
      </c>
      <c r="M9" s="106" t="str">
        <f>СИР!L2</f>
        <v>да</v>
      </c>
      <c r="N9" s="106">
        <f>СИР!M2</f>
        <v>299105.7504997878</v>
      </c>
      <c r="O9" s="106">
        <f>СИР!N2</f>
        <v>685131.12080293277</v>
      </c>
      <c r="P9" s="106">
        <f>СИР!O2</f>
        <v>255645.94059810924</v>
      </c>
      <c r="Q9" s="34">
        <f>СИР!P2</f>
        <v>699800.94895773148</v>
      </c>
      <c r="R9" s="34">
        <f>СИР!Q2</f>
        <v>0</v>
      </c>
      <c r="S9" s="34">
        <f>СИР!R2</f>
        <v>2494454.9270642134</v>
      </c>
      <c r="T9" s="34">
        <f>СИР!S2</f>
        <v>0</v>
      </c>
      <c r="U9" s="34">
        <f>СИР!T2</f>
        <v>1712827.802007332</v>
      </c>
      <c r="V9" s="34">
        <f>СИР!U2</f>
        <v>0</v>
      </c>
      <c r="W9" s="34">
        <f>СИР!V2</f>
        <v>3067751.2871773108</v>
      </c>
      <c r="X9" s="34">
        <f>СИР!W2</f>
        <v>965361.79524805327</v>
      </c>
      <c r="Y9" s="34">
        <f>СИР!X2</f>
        <v>6161067.1684144326</v>
      </c>
      <c r="Z9" s="34">
        <f>СИР!Y2</f>
        <v>0</v>
      </c>
      <c r="AA9" s="34">
        <f>СИР!Z2</f>
        <v>2461870.4079597918</v>
      </c>
      <c r="AB9" s="34">
        <f t="shared" si="1"/>
        <v>16863333.387871135</v>
      </c>
      <c r="AC9" s="34">
        <f t="shared" si="2"/>
        <v>0</v>
      </c>
      <c r="AD9" s="152">
        <f>СИР!H8</f>
        <v>965361.79524805327</v>
      </c>
      <c r="AE9" s="152">
        <f>СИР!I9</f>
        <v>69156328.044870988</v>
      </c>
      <c r="AF9" s="34">
        <f>AD9-I9</f>
        <v>0</v>
      </c>
      <c r="AG9" s="128">
        <f>AE9-J9</f>
        <v>53258356.452247903</v>
      </c>
      <c r="AH9" s="26" t="str">
        <f>IF(AF9&gt;=0, "Наличен ресурс", "Недостатъчен ресурс")</f>
        <v>Наличен ресурс</v>
      </c>
      <c r="AI9" s="26" t="str">
        <f>IF(AG9&gt;=0, "Наличен ресурс", "Недостатъчен ресурс")</f>
        <v>Наличен ресурс</v>
      </c>
      <c r="AJ9" s="106">
        <f>I9</f>
        <v>965361.79524805327</v>
      </c>
      <c r="AK9" s="106">
        <f>J9</f>
        <v>15897971.592623081</v>
      </c>
      <c r="AL9" s="106">
        <f>AJ9-I9</f>
        <v>0</v>
      </c>
      <c r="AM9" s="106">
        <f t="shared" si="6"/>
        <v>0</v>
      </c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30" outlineLevel="2" x14ac:dyDescent="0.25">
      <c r="A10" s="105" t="s">
        <v>48</v>
      </c>
      <c r="B10" s="105" t="str">
        <f>СИР!B3</f>
        <v>BG16FFPR003-2.003-0040</v>
      </c>
      <c r="C10" s="105" t="str">
        <f>СИР!C3</f>
        <v>REPowerNеT(P) - Преход към въглеродно-неутрални градове за устойчиво развитие чрез инвестиции в градската среда и социално приобщаване на уязвими групи в Североизточен регион</v>
      </c>
      <c r="D10" s="105" t="str">
        <f>СИР!D3</f>
        <v>Община Шумен</v>
      </c>
      <c r="E10" s="126" t="s">
        <v>264</v>
      </c>
      <c r="F10" s="106">
        <f>СИР!E3</f>
        <v>92.23</v>
      </c>
      <c r="G10" s="106">
        <f>СИР!F3</f>
        <v>20129066.074249804</v>
      </c>
      <c r="H10" s="106">
        <f>СИР!G3</f>
        <v>22020377.563489668</v>
      </c>
      <c r="I10" s="106">
        <f>СИР!H3</f>
        <v>0</v>
      </c>
      <c r="J10" s="106">
        <f>СИР!I3</f>
        <v>16971613.739435431</v>
      </c>
      <c r="K10" s="106">
        <f>СИР!J3</f>
        <v>16971613.739435431</v>
      </c>
      <c r="L10" s="106">
        <f>СИР!K3</f>
        <v>1431617.2673494117</v>
      </c>
      <c r="M10" s="106" t="str">
        <f>СИР!L3</f>
        <v>да</v>
      </c>
      <c r="N10" s="106">
        <f>СИР!M3</f>
        <v>599990.79674613848</v>
      </c>
      <c r="O10" s="106">
        <f>СИР!N3</f>
        <v>793504.54794128321</v>
      </c>
      <c r="P10" s="106">
        <f>СИР!O3</f>
        <v>332339.72277754202</v>
      </c>
      <c r="Q10" s="34">
        <f>СИР!P3</f>
        <v>1891311.4892398624</v>
      </c>
      <c r="R10" s="34">
        <f>СИР!Q3</f>
        <v>0</v>
      </c>
      <c r="S10" s="34">
        <f>СИР!R3</f>
        <v>1351135.4770097604</v>
      </c>
      <c r="T10" s="34">
        <f>СИР!S3</f>
        <v>0</v>
      </c>
      <c r="U10" s="34">
        <f>СИР!T3</f>
        <v>4361831.0384849403</v>
      </c>
      <c r="V10" s="34">
        <f>СИР!U3</f>
        <v>0</v>
      </c>
      <c r="W10" s="34">
        <f>СИР!V3</f>
        <v>1858545.9881482543</v>
      </c>
      <c r="X10" s="34">
        <f>СИР!W3</f>
        <v>0</v>
      </c>
      <c r="Y10" s="34">
        <f>СИР!X3</f>
        <v>5148709.2436459204</v>
      </c>
      <c r="Z10" s="34">
        <f>СИР!Y3</f>
        <v>0</v>
      </c>
      <c r="AA10" s="34">
        <f>СИР!Z3</f>
        <v>4251391.9921465572</v>
      </c>
      <c r="AB10" s="34">
        <f t="shared" si="1"/>
        <v>16971613.739435434</v>
      </c>
      <c r="AC10" s="34">
        <f>AB10-K10</f>
        <v>0</v>
      </c>
      <c r="AD10" s="153"/>
      <c r="AE10" s="153"/>
      <c r="AF10" s="34">
        <f>AF9-I10</f>
        <v>0</v>
      </c>
      <c r="AG10" s="128">
        <f>AG9-J10</f>
        <v>36286742.712812468</v>
      </c>
      <c r="AH10" s="26" t="s">
        <v>302</v>
      </c>
      <c r="AI10" s="26" t="str">
        <f t="shared" ref="AI10:AI13" si="10">IF(AG10&gt;=0, "Наличен ресурс", "Недостатъчен ресурс")</f>
        <v>Наличен ресурс</v>
      </c>
      <c r="AJ10" s="106">
        <f t="shared" ref="AJ10:AJ13" si="11">I10</f>
        <v>0</v>
      </c>
      <c r="AK10" s="106">
        <f t="shared" ref="AK10:AK12" si="12">J10</f>
        <v>16971613.739435431</v>
      </c>
      <c r="AL10" s="106">
        <f t="shared" ref="AL10:AL13" si="13">AJ10-I10</f>
        <v>0</v>
      </c>
      <c r="AM10" s="106">
        <f t="shared" si="6"/>
        <v>0</v>
      </c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46.5" customHeight="1" outlineLevel="2" x14ac:dyDescent="0.25">
      <c r="A11" s="105" t="s">
        <v>48</v>
      </c>
      <c r="B11" s="105" t="str">
        <f>СИР!B4</f>
        <v>BG16FFPR003-2.003-0022</v>
      </c>
      <c r="C11" s="105" t="str">
        <f>СИР!C4</f>
        <v>Интегрирани хоризонти за Североизточна България</v>
      </c>
      <c r="D11" s="105" t="str">
        <f>СИР!D4</f>
        <v>Община град Добрич</v>
      </c>
      <c r="E11" s="126" t="s">
        <v>274</v>
      </c>
      <c r="F11" s="106">
        <f>СИР!E4</f>
        <v>85.78</v>
      </c>
      <c r="G11" s="106">
        <f>СИР!F4</f>
        <v>19582479.049815167</v>
      </c>
      <c r="H11" s="106">
        <f>СИР!G4</f>
        <v>19582479.049815167</v>
      </c>
      <c r="I11" s="106">
        <f>СИР!H4</f>
        <v>0</v>
      </c>
      <c r="J11" s="106">
        <f>СИР!I4</f>
        <v>17288823.670768932</v>
      </c>
      <c r="K11" s="106">
        <f>СИР!J4</f>
        <v>17288823.670768932</v>
      </c>
      <c r="L11" s="106">
        <f>СИР!K4</f>
        <v>1533875.6435886554</v>
      </c>
      <c r="M11" s="106" t="str">
        <f>СИР!L4</f>
        <v>да</v>
      </c>
      <c r="N11" s="106">
        <f>СИР!M4</f>
        <v>299617.04238098406</v>
      </c>
      <c r="O11" s="106">
        <f>СИР!N4</f>
        <v>204516.75247848741</v>
      </c>
      <c r="P11" s="106">
        <f>СИР!O4</f>
        <v>255645.94059810924</v>
      </c>
      <c r="Q11" s="34">
        <f>СИР!P4</f>
        <v>0</v>
      </c>
      <c r="R11" s="34">
        <f>СИР!Q4</f>
        <v>0</v>
      </c>
      <c r="S11" s="34">
        <f>СИР!R4</f>
        <v>0</v>
      </c>
      <c r="T11" s="34">
        <f>СИР!S4</f>
        <v>0</v>
      </c>
      <c r="U11" s="34">
        <f>СИР!T4</f>
        <v>5879856.6337565128</v>
      </c>
      <c r="V11" s="34">
        <f>СИР!U4</f>
        <v>0</v>
      </c>
      <c r="W11" s="34">
        <f>СИР!V4</f>
        <v>4762172.5814615795</v>
      </c>
      <c r="X11" s="34">
        <f>СИР!W4</f>
        <v>0</v>
      </c>
      <c r="Y11" s="34">
        <f>СИР!X4</f>
        <v>6646794.4555508401</v>
      </c>
      <c r="Z11" s="34">
        <f>СИР!Y4</f>
        <v>0</v>
      </c>
      <c r="AA11" s="34">
        <f>СИР!Z4</f>
        <v>0</v>
      </c>
      <c r="AB11" s="34">
        <f t="shared" si="1"/>
        <v>17288823.670768932</v>
      </c>
      <c r="AC11" s="34">
        <f t="shared" ref="AC11:AC48" si="14">AB11-K11</f>
        <v>0</v>
      </c>
      <c r="AD11" s="153"/>
      <c r="AE11" s="153"/>
      <c r="AF11" s="34">
        <f>AD11-I11</f>
        <v>0</v>
      </c>
      <c r="AG11" s="128">
        <f>AG10-J11</f>
        <v>18997919.042043537</v>
      </c>
      <c r="AH11" s="26" t="s">
        <v>302</v>
      </c>
      <c r="AI11" s="26" t="str">
        <f t="shared" si="10"/>
        <v>Наличен ресурс</v>
      </c>
      <c r="AJ11" s="106">
        <f t="shared" si="11"/>
        <v>0</v>
      </c>
      <c r="AK11" s="106">
        <f t="shared" si="12"/>
        <v>17288823.670768932</v>
      </c>
      <c r="AL11" s="106">
        <f t="shared" si="13"/>
        <v>0</v>
      </c>
      <c r="AM11" s="106">
        <f t="shared" si="6"/>
        <v>0</v>
      </c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45" outlineLevel="2" x14ac:dyDescent="0.25">
      <c r="A12" s="105" t="s">
        <v>48</v>
      </c>
      <c r="B12" s="105" t="str">
        <f>СИР!B5</f>
        <v>BG16FFPR003-2.003-0046</v>
      </c>
      <c r="C12" s="105" t="str">
        <f>СИР!C5</f>
        <v>ИНТЕГРА - Трансформации за устойчиво развитие в Североизточен регион чрез инвестиции в хората и средата</v>
      </c>
      <c r="D12" s="105" t="str">
        <f>СИР!D5</f>
        <v>Община Шумен</v>
      </c>
      <c r="E12" s="126" t="s">
        <v>275</v>
      </c>
      <c r="F12" s="106">
        <f>СИР!E5</f>
        <v>82.38</v>
      </c>
      <c r="G12" s="106">
        <f>СИР!F5</f>
        <v>20006230.393234584</v>
      </c>
      <c r="H12" s="106">
        <f>СИР!G5</f>
        <v>20070258.002996169</v>
      </c>
      <c r="I12" s="106">
        <f>СИР!H5</f>
        <v>0</v>
      </c>
      <c r="J12" s="106">
        <f>СИР!I5</f>
        <v>15257622.237106498</v>
      </c>
      <c r="K12" s="106">
        <f>СИР!J5</f>
        <v>15257622.237106498</v>
      </c>
      <c r="L12" s="106">
        <f>СИР!K5</f>
        <v>3758364.1165131941</v>
      </c>
      <c r="M12" s="106" t="str">
        <f>СИР!L5</f>
        <v>да</v>
      </c>
      <c r="N12" s="106">
        <f>СИР!M5</f>
        <v>300000</v>
      </c>
      <c r="O12" s="106">
        <f>СИР!N5</f>
        <v>51129.188119621853</v>
      </c>
      <c r="P12" s="106">
        <f>СИР!O5</f>
        <v>639114.85149527318</v>
      </c>
      <c r="Q12" s="34">
        <f>СИР!P5</f>
        <v>64027.609761584594</v>
      </c>
      <c r="R12" s="34">
        <f>СИР!Q5</f>
        <v>0</v>
      </c>
      <c r="S12" s="34">
        <f>СИР!R5</f>
        <v>1216524.595695945</v>
      </c>
      <c r="T12" s="34">
        <f>СИР!S5</f>
        <v>0</v>
      </c>
      <c r="U12" s="34">
        <f>СИР!T5</f>
        <v>2045167.5247848739</v>
      </c>
      <c r="V12" s="34">
        <f>СИР!U5</f>
        <v>0</v>
      </c>
      <c r="W12" s="34">
        <f>СИР!V5</f>
        <v>2147425.9010241176</v>
      </c>
      <c r="X12" s="34">
        <f>СИР!W5</f>
        <v>0</v>
      </c>
      <c r="Y12" s="34">
        <f>СИР!X5</f>
        <v>9848504.2156015616</v>
      </c>
      <c r="Z12" s="34">
        <f>СИР!Y5</f>
        <v>0</v>
      </c>
      <c r="AA12" s="34">
        <f>СИР!Z5</f>
        <v>0</v>
      </c>
      <c r="AB12" s="34">
        <f t="shared" si="1"/>
        <v>15257622.237106498</v>
      </c>
      <c r="AC12" s="34">
        <f t="shared" si="14"/>
        <v>0</v>
      </c>
      <c r="AD12" s="153"/>
      <c r="AE12" s="153"/>
      <c r="AF12" s="34">
        <f t="shared" ref="AF12:AF13" si="15">AD12-I12</f>
        <v>0</v>
      </c>
      <c r="AG12" s="128">
        <f>AG11-J12</f>
        <v>3740296.8049370386</v>
      </c>
      <c r="AH12" s="26" t="s">
        <v>302</v>
      </c>
      <c r="AI12" s="26" t="str">
        <f t="shared" si="10"/>
        <v>Наличен ресурс</v>
      </c>
      <c r="AJ12" s="106">
        <f t="shared" si="11"/>
        <v>0</v>
      </c>
      <c r="AK12" s="106">
        <f t="shared" si="12"/>
        <v>15257622.237106498</v>
      </c>
      <c r="AL12" s="106">
        <f t="shared" si="13"/>
        <v>0</v>
      </c>
      <c r="AM12" s="106">
        <f t="shared" si="6"/>
        <v>0</v>
      </c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s="81" customFormat="1" ht="30" outlineLevel="2" x14ac:dyDescent="0.25">
      <c r="A13" s="115" t="s">
        <v>48</v>
      </c>
      <c r="B13" s="115" t="str">
        <f>СИР!B6</f>
        <v>BG16FFPR003-2.003-0021</v>
      </c>
      <c r="C13" s="115" t="str">
        <f>СИР!C6</f>
        <v>Подобряване на жизнената среда в община Търговище чрез инвестиции в околна среда, здравеопазване, образование и социални услуги</v>
      </c>
      <c r="D13" s="115" t="str">
        <f>СИР!D6</f>
        <v>Община Търговище</v>
      </c>
      <c r="E13" s="130" t="s">
        <v>265</v>
      </c>
      <c r="F13" s="108">
        <f>СИР!E6</f>
        <v>73.42</v>
      </c>
      <c r="G13" s="108">
        <f>СИР!F6</f>
        <v>10435467.295214819</v>
      </c>
      <c r="H13" s="108">
        <f>СИР!G6</f>
        <v>10435467.295214819</v>
      </c>
      <c r="I13" s="108">
        <f>СИР!H6</f>
        <v>0</v>
      </c>
      <c r="J13" s="108">
        <f>СИР!I6</f>
        <v>9694094.0674803033</v>
      </c>
      <c r="K13" s="108">
        <f>СИР!J6</f>
        <v>9694094.0674803033</v>
      </c>
      <c r="L13" s="107">
        <f>СИР!K6</f>
        <v>332339.72277754202</v>
      </c>
      <c r="M13" s="107" t="str">
        <f>СИР!L6</f>
        <v>да</v>
      </c>
      <c r="N13" s="107">
        <f>СИР!M6</f>
        <v>0</v>
      </c>
      <c r="O13" s="107">
        <f>СИР!N6</f>
        <v>178952.15841867647</v>
      </c>
      <c r="P13" s="107">
        <f>СИР!O6</f>
        <v>230081.34653829833</v>
      </c>
      <c r="Q13" s="82">
        <f>СИР!P6</f>
        <v>0</v>
      </c>
      <c r="R13" s="82">
        <f>СИР!Q6</f>
        <v>0</v>
      </c>
      <c r="S13" s="82">
        <f>СИР!R6</f>
        <v>0</v>
      </c>
      <c r="T13" s="82">
        <f>СИР!S6</f>
        <v>0</v>
      </c>
      <c r="U13" s="82">
        <f>СИР!T6</f>
        <v>2536007.7307332437</v>
      </c>
      <c r="V13" s="82">
        <f>СИР!U6</f>
        <v>0</v>
      </c>
      <c r="W13" s="82">
        <f>СИР!V6</f>
        <v>1789521.5841867647</v>
      </c>
      <c r="X13" s="82">
        <f>СИР!W6</f>
        <v>0</v>
      </c>
      <c r="Y13" s="82">
        <f>СИР!X6</f>
        <v>2300813.4653829834</v>
      </c>
      <c r="Z13" s="82">
        <f>СИР!Y6</f>
        <v>0</v>
      </c>
      <c r="AA13" s="82">
        <f>СИР!Z6</f>
        <v>3067751.2871773108</v>
      </c>
      <c r="AB13" s="34">
        <f t="shared" si="1"/>
        <v>9694094.0674803033</v>
      </c>
      <c r="AC13" s="34">
        <f t="shared" si="14"/>
        <v>0</v>
      </c>
      <c r="AD13" s="153"/>
      <c r="AE13" s="153"/>
      <c r="AF13" s="34">
        <f t="shared" si="15"/>
        <v>0</v>
      </c>
      <c r="AG13" s="129">
        <f>AG12-J13</f>
        <v>-5953797.2625432648</v>
      </c>
      <c r="AH13" s="26" t="s">
        <v>302</v>
      </c>
      <c r="AI13" s="26" t="str">
        <f t="shared" si="10"/>
        <v>Недостатъчен ресурс</v>
      </c>
      <c r="AJ13" s="108">
        <f t="shared" si="11"/>
        <v>0</v>
      </c>
      <c r="AK13" s="144">
        <f>J13+AG13</f>
        <v>3740296.8049370386</v>
      </c>
      <c r="AL13" s="108">
        <f t="shared" si="13"/>
        <v>0</v>
      </c>
      <c r="AM13" s="108">
        <f t="shared" si="6"/>
        <v>5953797.2625432648</v>
      </c>
      <c r="AO13" s="150"/>
      <c r="AP13" s="128"/>
      <c r="AQ13" s="150"/>
      <c r="AR13" s="128"/>
      <c r="AS13" s="150"/>
      <c r="AT13" s="128"/>
      <c r="AU13" s="150"/>
      <c r="AV13" s="150"/>
      <c r="AW13" s="150"/>
      <c r="AX13" s="150"/>
    </row>
    <row r="14" spans="1:50" s="83" customFormat="1" outlineLevel="1" x14ac:dyDescent="0.25">
      <c r="A14" s="83" t="s">
        <v>223</v>
      </c>
      <c r="F14" s="90"/>
      <c r="G14" s="90">
        <f t="shared" ref="G14:L14" si="16">SUBTOTAL(9,G9:G13)</f>
        <v>88409846.576645195</v>
      </c>
      <c r="H14" s="90">
        <f t="shared" si="16"/>
        <v>91064986.624604389</v>
      </c>
      <c r="I14" s="90">
        <f t="shared" si="16"/>
        <v>965361.79524805327</v>
      </c>
      <c r="J14" s="90">
        <f t="shared" si="16"/>
        <v>75110125.307414234</v>
      </c>
      <c r="K14" s="90">
        <f t="shared" si="16"/>
        <v>76075487.102662295</v>
      </c>
      <c r="L14" s="90">
        <f t="shared" si="16"/>
        <v>7209584.3145876685</v>
      </c>
      <c r="M14" s="90"/>
      <c r="N14" s="90">
        <f t="shared" ref="N14:AC14" si="17">SUBTOTAL(9,N9:N13)</f>
        <v>1498713.5896269102</v>
      </c>
      <c r="O14" s="90">
        <f t="shared" si="17"/>
        <v>1913233.7677610018</v>
      </c>
      <c r="P14" s="90">
        <f t="shared" si="17"/>
        <v>1712827.802007332</v>
      </c>
      <c r="Q14" s="90">
        <f t="shared" si="17"/>
        <v>2655140.0479591787</v>
      </c>
      <c r="R14" s="90">
        <f t="shared" si="17"/>
        <v>0</v>
      </c>
      <c r="S14" s="90">
        <f t="shared" si="17"/>
        <v>5062114.9997699186</v>
      </c>
      <c r="T14" s="90">
        <f t="shared" si="17"/>
        <v>0</v>
      </c>
      <c r="U14" s="90">
        <f t="shared" si="17"/>
        <v>16535690.729766903</v>
      </c>
      <c r="V14" s="90">
        <f t="shared" si="17"/>
        <v>0</v>
      </c>
      <c r="W14" s="90">
        <f t="shared" si="17"/>
        <v>13625417.341998028</v>
      </c>
      <c r="X14" s="90">
        <f t="shared" si="17"/>
        <v>965361.79524805327</v>
      </c>
      <c r="Y14" s="90">
        <f t="shared" si="17"/>
        <v>30105888.548595738</v>
      </c>
      <c r="Z14" s="90">
        <f t="shared" si="17"/>
        <v>0</v>
      </c>
      <c r="AA14" s="90">
        <f t="shared" si="17"/>
        <v>9781013.6872836594</v>
      </c>
      <c r="AB14" s="90">
        <f t="shared" si="17"/>
        <v>76075487.102662295</v>
      </c>
      <c r="AC14" s="90">
        <f t="shared" si="17"/>
        <v>0</v>
      </c>
      <c r="AO14" s="151"/>
      <c r="AP14" s="128"/>
      <c r="AQ14" s="151"/>
      <c r="AR14" s="128"/>
      <c r="AS14" s="151"/>
      <c r="AT14" s="128"/>
      <c r="AU14" s="151"/>
      <c r="AV14" s="151"/>
      <c r="AW14" s="151"/>
      <c r="AX14" s="151"/>
    </row>
    <row r="15" spans="1:50" ht="75" outlineLevel="2" x14ac:dyDescent="0.25">
      <c r="A15" s="105" t="s">
        <v>165</v>
      </c>
      <c r="B15" s="109" t="str">
        <f>СЦР!B3</f>
        <v>BG16FFPR003-2.003-0042</v>
      </c>
      <c r="C15" s="109" t="str">
        <f>СЦР!C3</f>
        <v>Синергия за нови възможности</v>
      </c>
      <c r="D15" s="109" t="str">
        <f>СЦР!D3</f>
        <v>Община Габрово</v>
      </c>
      <c r="E15" s="121" t="s">
        <v>319</v>
      </c>
      <c r="F15" s="106">
        <f>СЦР!E3</f>
        <v>84.68</v>
      </c>
      <c r="G15" s="106">
        <f>СЦР!F3</f>
        <v>23805008.10397632</v>
      </c>
      <c r="H15" s="106">
        <f>СЦР!G3</f>
        <v>23805008.10397632</v>
      </c>
      <c r="I15" s="106">
        <f>СЦР!J3</f>
        <v>1533875.6435886554</v>
      </c>
      <c r="J15" s="106">
        <f>СЦР!K3</f>
        <v>20207175.47026071</v>
      </c>
      <c r="K15" s="106">
        <f>СЦР!L3</f>
        <v>21741051.113849364</v>
      </c>
      <c r="L15" s="106">
        <f>СЦР!M3</f>
        <v>1175971.3267513025</v>
      </c>
      <c r="M15" s="106" t="str">
        <f>СЦР!N3</f>
        <v>да</v>
      </c>
      <c r="N15" s="106">
        <f>СЦР!O3</f>
        <v>300000</v>
      </c>
      <c r="O15" s="106">
        <f>СЦР!P3</f>
        <v>306775.1287177311</v>
      </c>
      <c r="P15" s="106">
        <f>СЦР!Q3</f>
        <v>281210.53465792019</v>
      </c>
      <c r="Q15" s="34">
        <f>СЦР!R3</f>
        <v>0</v>
      </c>
      <c r="R15" s="34">
        <f>СЦР!S3</f>
        <v>0</v>
      </c>
      <c r="S15" s="34">
        <f>СЦР!T3</f>
        <v>0</v>
      </c>
      <c r="T15" s="34">
        <f>СЦР!U3</f>
        <v>0</v>
      </c>
      <c r="U15" s="34">
        <f>СЦР!V3</f>
        <v>5112918.8119621854</v>
      </c>
      <c r="V15" s="34">
        <f>СЦР!W3</f>
        <v>1533875.6435886554</v>
      </c>
      <c r="W15" s="34">
        <f>СЦР!X3</f>
        <v>4601626.9307659669</v>
      </c>
      <c r="X15" s="34">
        <f>СЦР!Y3</f>
        <v>0</v>
      </c>
      <c r="Y15" s="34">
        <f>СЦР!Z3</f>
        <v>10134725.410695205</v>
      </c>
      <c r="Z15" s="34">
        <f>СЦР!AA3</f>
        <v>0</v>
      </c>
      <c r="AA15" s="34">
        <f>СЦР!AB3</f>
        <v>357904.31683735293</v>
      </c>
      <c r="AB15" s="34">
        <f t="shared" si="1"/>
        <v>21741051.113849364</v>
      </c>
      <c r="AC15" s="34">
        <f t="shared" si="14"/>
        <v>0</v>
      </c>
      <c r="AD15" s="152">
        <f>СЦР!J11</f>
        <v>12840116.569435993</v>
      </c>
      <c r="AE15" s="152">
        <f>СЦР!K11</f>
        <v>86964305.466221511</v>
      </c>
      <c r="AF15" s="128">
        <f>AD15-I15</f>
        <v>11306240.925847339</v>
      </c>
      <c r="AG15" s="128">
        <f>AE15-J15</f>
        <v>66757129.995960802</v>
      </c>
      <c r="AH15" s="128" t="str">
        <f t="shared" ref="AH15:AH19" si="18">IF(AF15&gt;=0, "Наличен ресурс", "Недостатъчен ресурс")</f>
        <v>Наличен ресурс</v>
      </c>
      <c r="AI15" s="128" t="str">
        <f t="shared" ref="AI15:AI19" si="19">IF(AG15&gt;=0, "Наличен ресурс", "Недостатъчен ресурс")</f>
        <v>Наличен ресурс</v>
      </c>
      <c r="AJ15" s="106">
        <f>I15</f>
        <v>1533875.6435886554</v>
      </c>
      <c r="AK15" s="106">
        <f>J15</f>
        <v>20207175.47026071</v>
      </c>
      <c r="AL15" s="106">
        <f>I15-AJ15</f>
        <v>0</v>
      </c>
      <c r="AM15" s="106">
        <f>J15-AK15</f>
        <v>0</v>
      </c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92.25" customHeight="1" outlineLevel="2" x14ac:dyDescent="0.25">
      <c r="A16" s="105" t="s">
        <v>165</v>
      </c>
      <c r="B16" s="109" t="str">
        <f>СЦР!B4</f>
        <v>BG16FFPR003-2.003-0011</v>
      </c>
      <c r="C16" s="109" t="str">
        <f>СЦР!C4</f>
        <v>Интегрирани инвестиции и иновации за образование и реализация на младите хора в Северен централен район</v>
      </c>
      <c r="D16" s="109" t="str">
        <f>СЦР!D4</f>
        <v>Община Горна Оряховица</v>
      </c>
      <c r="E16" s="121" t="s">
        <v>276</v>
      </c>
      <c r="F16" s="106">
        <f>СЦР!E4</f>
        <v>79.34</v>
      </c>
      <c r="G16" s="106">
        <f>СЦР!F4</f>
        <v>20030065.772587594</v>
      </c>
      <c r="H16" s="106">
        <f>СЦР!G4</f>
        <v>20030065.772587594</v>
      </c>
      <c r="I16" s="106">
        <f>СЦР!J4</f>
        <v>5112918.760832997</v>
      </c>
      <c r="J16" s="106">
        <f>СЦР!K4</f>
        <v>11478496.086060649</v>
      </c>
      <c r="K16" s="106">
        <f>СЦР!L4</f>
        <v>16591414.846893646</v>
      </c>
      <c r="L16" s="106">
        <f>СЦР!M4</f>
        <v>0</v>
      </c>
      <c r="M16" s="106" t="str">
        <f>СЦР!N4</f>
        <v>да</v>
      </c>
      <c r="N16" s="106">
        <f>СЦР!O4</f>
        <v>2528040.0852834857</v>
      </c>
      <c r="O16" s="106">
        <f>СЦР!P4</f>
        <v>0</v>
      </c>
      <c r="P16" s="106">
        <f>СЦР!Q4</f>
        <v>910610.84041046514</v>
      </c>
      <c r="Q16" s="34">
        <f>СЦР!R4</f>
        <v>0</v>
      </c>
      <c r="R16" s="34">
        <f>СЦР!S4</f>
        <v>0</v>
      </c>
      <c r="S16" s="34">
        <f>СЦР!T4</f>
        <v>0</v>
      </c>
      <c r="T16" s="34">
        <f>СЦР!U4</f>
        <v>0</v>
      </c>
      <c r="U16" s="34">
        <f>СЦР!V4</f>
        <v>0</v>
      </c>
      <c r="V16" s="34">
        <f>СЦР!W4</f>
        <v>0</v>
      </c>
      <c r="W16" s="34">
        <f>СЦР!X4</f>
        <v>0</v>
      </c>
      <c r="X16" s="34">
        <f>СЦР!Y4</f>
        <v>5112918.760832997</v>
      </c>
      <c r="Y16" s="34">
        <f>СЦР!Z4</f>
        <v>11478496.086060649</v>
      </c>
      <c r="Z16" s="34">
        <f>СЦР!AA4</f>
        <v>0</v>
      </c>
      <c r="AA16" s="34">
        <f>СЦР!AB4</f>
        <v>0</v>
      </c>
      <c r="AB16" s="34">
        <f t="shared" si="1"/>
        <v>16591414.846893646</v>
      </c>
      <c r="AC16" s="34">
        <f t="shared" si="14"/>
        <v>0</v>
      </c>
      <c r="AD16" s="153"/>
      <c r="AE16" s="153"/>
      <c r="AF16" s="128">
        <f>AF15-I16</f>
        <v>6193322.1650143415</v>
      </c>
      <c r="AG16" s="128">
        <f>AG15-J16</f>
        <v>55278633.909900151</v>
      </c>
      <c r="AH16" s="128" t="str">
        <f t="shared" si="18"/>
        <v>Наличен ресурс</v>
      </c>
      <c r="AI16" s="128" t="str">
        <f t="shared" si="19"/>
        <v>Наличен ресурс</v>
      </c>
      <c r="AJ16" s="106">
        <f t="shared" ref="AJ16:AJ19" si="20">I16</f>
        <v>5112918.760832997</v>
      </c>
      <c r="AK16" s="106">
        <f t="shared" ref="AK16:AK19" si="21">J16</f>
        <v>11478496.086060649</v>
      </c>
      <c r="AL16" s="106">
        <f t="shared" ref="AL16:AL19" si="22">I16-AJ16</f>
        <v>0</v>
      </c>
      <c r="AM16" s="106">
        <f t="shared" ref="AM16:AM19" si="23">J16-AK16</f>
        <v>0</v>
      </c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</row>
    <row r="17" spans="1:50" ht="33" customHeight="1" outlineLevel="2" x14ac:dyDescent="0.25">
      <c r="A17" s="105" t="s">
        <v>165</v>
      </c>
      <c r="B17" s="109" t="str">
        <f>СЦР!B5</f>
        <v>BG16FFPR003-2.003-0039</v>
      </c>
      <c r="C17" s="109" t="str">
        <f>СЦР!C5</f>
        <v>Икономически подем, иновации, постигане на социален растеж и устойчиво териториално развитие чрез интегрирано сътрудничество</v>
      </c>
      <c r="D17" s="109" t="str">
        <f>СЦР!D5</f>
        <v>Община Севлиево</v>
      </c>
      <c r="E17" s="121" t="s">
        <v>261</v>
      </c>
      <c r="F17" s="106">
        <f>СЦР!E5</f>
        <v>79.27</v>
      </c>
      <c r="G17" s="106">
        <f>СЦР!F5</f>
        <v>14786151.6593978</v>
      </c>
      <c r="H17" s="106">
        <f>СЦР!G5</f>
        <v>15041797.599995909</v>
      </c>
      <c r="I17" s="106">
        <f>СЦР!J5</f>
        <v>511291.88119621848</v>
      </c>
      <c r="J17" s="106">
        <f>СЦР!K5</f>
        <v>12850017.639569901</v>
      </c>
      <c r="K17" s="106">
        <f>СЦР!L5</f>
        <v>13361309.520766119</v>
      </c>
      <c r="L17" s="106">
        <f>СЦР!M5</f>
        <v>0</v>
      </c>
      <c r="M17" s="106" t="str">
        <f>СЦР!N5</f>
        <v>да</v>
      </c>
      <c r="N17" s="106">
        <f>СЦР!O5</f>
        <v>300000</v>
      </c>
      <c r="O17" s="106">
        <f>СЦР!P5</f>
        <v>357904.31683735293</v>
      </c>
      <c r="P17" s="106">
        <f>СЦР!Q5</f>
        <v>766937.8217943277</v>
      </c>
      <c r="Q17" s="34">
        <f>СЦР!R5</f>
        <v>255645.94059810924</v>
      </c>
      <c r="R17" s="34">
        <f>СЦР!S5</f>
        <v>0</v>
      </c>
      <c r="S17" s="34">
        <f>СЦР!T5</f>
        <v>4857272.8713640757</v>
      </c>
      <c r="T17" s="34">
        <f>СЦР!U5</f>
        <v>0</v>
      </c>
      <c r="U17" s="34">
        <f>СЦР!V5</f>
        <v>3576844.6132843858</v>
      </c>
      <c r="V17" s="34">
        <f>СЦР!W5</f>
        <v>0</v>
      </c>
      <c r="W17" s="34">
        <f>СЦР!X5</f>
        <v>0</v>
      </c>
      <c r="X17" s="34">
        <f>СЦР!Y5</f>
        <v>511291.88119621848</v>
      </c>
      <c r="Y17" s="34">
        <f>СЦР!Z5</f>
        <v>4415900.1549214404</v>
      </c>
      <c r="Z17" s="34">
        <f>СЦР!AA5</f>
        <v>0</v>
      </c>
      <c r="AA17" s="34">
        <f>СЦР!AB5</f>
        <v>0</v>
      </c>
      <c r="AB17" s="34">
        <f t="shared" si="1"/>
        <v>13361309.52076612</v>
      </c>
      <c r="AC17" s="34">
        <f t="shared" si="14"/>
        <v>0</v>
      </c>
      <c r="AD17" s="153"/>
      <c r="AE17" s="153"/>
      <c r="AF17" s="128">
        <f t="shared" ref="AF17:AF18" si="24">AF16-I17</f>
        <v>5682030.2838181229</v>
      </c>
      <c r="AG17" s="128">
        <f>AG16-J17</f>
        <v>42428616.27033025</v>
      </c>
      <c r="AH17" s="128" t="str">
        <f t="shared" si="18"/>
        <v>Наличен ресурс</v>
      </c>
      <c r="AI17" s="128" t="str">
        <f t="shared" si="19"/>
        <v>Наличен ресурс</v>
      </c>
      <c r="AJ17" s="106">
        <f t="shared" si="20"/>
        <v>511291.88119621848</v>
      </c>
      <c r="AK17" s="106">
        <f t="shared" si="21"/>
        <v>12850017.639569901</v>
      </c>
      <c r="AL17" s="106">
        <f t="shared" si="22"/>
        <v>0</v>
      </c>
      <c r="AM17" s="106">
        <f t="shared" si="23"/>
        <v>0</v>
      </c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</row>
    <row r="18" spans="1:50" ht="106.5" customHeight="1" outlineLevel="2" x14ac:dyDescent="0.25">
      <c r="A18" s="105" t="s">
        <v>165</v>
      </c>
      <c r="B18" s="109" t="str">
        <f>СЦР!B6</f>
        <v>BG16FFPR003-2.003-0007</v>
      </c>
      <c r="C18" s="109" t="str">
        <f>СЦР!C6</f>
        <v>Силистра, Горна Оряховица и Русе – интегрирано териториално развитие за устойчиво бъдеще</v>
      </c>
      <c r="D18" s="109" t="str">
        <f>СЦР!D6</f>
        <v>Община Силистра</v>
      </c>
      <c r="E18" s="122" t="s">
        <v>277</v>
      </c>
      <c r="F18" s="106">
        <f>СЦР!E6</f>
        <v>77.260000000000005</v>
      </c>
      <c r="G18" s="106">
        <f>СЦР!F6</f>
        <v>22603809.277902476</v>
      </c>
      <c r="H18" s="106">
        <f>СЦР!G6</f>
        <v>22707601.529785309</v>
      </c>
      <c r="I18" s="106">
        <f>СЦР!J6</f>
        <v>844377.7322159902</v>
      </c>
      <c r="J18" s="106">
        <f>СЦР!K6</f>
        <v>20871445.882310834</v>
      </c>
      <c r="K18" s="106">
        <f>СЦР!L6</f>
        <v>21715823.614526823</v>
      </c>
      <c r="L18" s="106">
        <f>СЦР!M6</f>
        <v>0</v>
      </c>
      <c r="M18" s="106" t="str">
        <f>СЦР!N6</f>
        <v>да</v>
      </c>
      <c r="N18" s="106">
        <f>СЦР!O6</f>
        <v>0</v>
      </c>
      <c r="O18" s="106">
        <f>СЦР!P6</f>
        <v>504516.75247848738</v>
      </c>
      <c r="P18" s="106">
        <f>СЦР!Q6</f>
        <v>383468.91089716385</v>
      </c>
      <c r="Q18" s="34">
        <f>СЦР!R6</f>
        <v>103792.25188283235</v>
      </c>
      <c r="R18" s="34">
        <f>СЦР!S6</f>
        <v>0</v>
      </c>
      <c r="S18" s="34">
        <f>СЦР!T6</f>
        <v>2822842.4760843222</v>
      </c>
      <c r="T18" s="34">
        <f>СЦР!U6</f>
        <v>0</v>
      </c>
      <c r="U18" s="34">
        <f>СЦР!V6</f>
        <v>1022583.762392437</v>
      </c>
      <c r="V18" s="34">
        <f>СЦР!W6</f>
        <v>0</v>
      </c>
      <c r="W18" s="34">
        <f>СЦР!X6</f>
        <v>7476051.3899469795</v>
      </c>
      <c r="X18" s="34">
        <f>СЦР!Y6</f>
        <v>844377.7322159902</v>
      </c>
      <c r="Y18" s="34">
        <f>СЦР!Z6</f>
        <v>7249154.7885041134</v>
      </c>
      <c r="Z18" s="34">
        <f>СЦР!AA6</f>
        <v>0</v>
      </c>
      <c r="AA18" s="34">
        <f>СЦР!AB6</f>
        <v>2300813.4653829834</v>
      </c>
      <c r="AB18" s="34">
        <f t="shared" si="1"/>
        <v>21715823.614526823</v>
      </c>
      <c r="AC18" s="34">
        <f t="shared" si="14"/>
        <v>0</v>
      </c>
      <c r="AD18" s="153"/>
      <c r="AE18" s="153"/>
      <c r="AF18" s="128">
        <f t="shared" si="24"/>
        <v>4837652.5516021326</v>
      </c>
      <c r="AG18" s="128">
        <f>AG17-J18</f>
        <v>21557170.388019416</v>
      </c>
      <c r="AH18" s="128" t="str">
        <f t="shared" si="18"/>
        <v>Наличен ресурс</v>
      </c>
      <c r="AI18" s="128" t="str">
        <f t="shared" si="19"/>
        <v>Наличен ресурс</v>
      </c>
      <c r="AJ18" s="106">
        <f t="shared" si="20"/>
        <v>844377.7322159902</v>
      </c>
      <c r="AK18" s="106">
        <f t="shared" si="21"/>
        <v>20871445.882310834</v>
      </c>
      <c r="AL18" s="106">
        <f t="shared" si="22"/>
        <v>0</v>
      </c>
      <c r="AM18" s="106">
        <f t="shared" si="23"/>
        <v>0</v>
      </c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</row>
    <row r="19" spans="1:50" ht="90" outlineLevel="2" x14ac:dyDescent="0.25">
      <c r="A19" s="105" t="s">
        <v>165</v>
      </c>
      <c r="B19" s="109" t="str">
        <f>СЦР!B7</f>
        <v>BG16FFPR003-2.003-0041</v>
      </c>
      <c r="C19" s="109" t="str">
        <f>СЦР!C7</f>
        <v>Интегрирана подкрепа за развитието на здравни, социални и образователни услуги</v>
      </c>
      <c r="D19" s="109" t="str">
        <f>СЦР!D7</f>
        <v>Община Свищов</v>
      </c>
      <c r="E19" s="121" t="s">
        <v>278</v>
      </c>
      <c r="F19" s="106">
        <f>СЦР!E7</f>
        <v>66.83</v>
      </c>
      <c r="G19" s="106">
        <f>СЦР!F7</f>
        <v>12113194.909578031</v>
      </c>
      <c r="H19" s="106">
        <f>СЦР!G7</f>
        <v>12219875.960589621</v>
      </c>
      <c r="I19" s="106">
        <f>СЦР!J7</f>
        <v>4137041.5629170225</v>
      </c>
      <c r="J19" s="106">
        <f>СЦР!K7</f>
        <v>7618249.0298236553</v>
      </c>
      <c r="K19" s="106">
        <f>СЦР!L7</f>
        <v>11755290.592740677</v>
      </c>
      <c r="L19" s="106">
        <f>СЦР!M7</f>
        <v>0</v>
      </c>
      <c r="M19" s="106">
        <f>СЦР!N7</f>
        <v>0</v>
      </c>
      <c r="N19" s="106">
        <f>СЦР!O7</f>
        <v>0</v>
      </c>
      <c r="O19" s="106">
        <f>СЦР!P7</f>
        <v>102258.37623924371</v>
      </c>
      <c r="P19" s="106">
        <f>СЦР!Q7</f>
        <v>255645.94059810924</v>
      </c>
      <c r="Q19" s="34">
        <f>СЦР!R7</f>
        <v>106681.05101159099</v>
      </c>
      <c r="R19" s="34">
        <f>СЦР!S7</f>
        <v>2091874.0381321486</v>
      </c>
      <c r="S19" s="34">
        <f>СЦР!T7</f>
        <v>0</v>
      </c>
      <c r="T19" s="34">
        <f>СЦР!U7</f>
        <v>2045167.5247848739</v>
      </c>
      <c r="U19" s="34">
        <f>СЦР!V7</f>
        <v>0</v>
      </c>
      <c r="V19" s="34">
        <f>СЦР!W7</f>
        <v>0</v>
      </c>
      <c r="W19" s="34">
        <f>СЦР!X7</f>
        <v>5317435.5644406723</v>
      </c>
      <c r="X19" s="34">
        <f>СЦР!Y7</f>
        <v>0</v>
      </c>
      <c r="Y19" s="34">
        <f>СЦР!Z7</f>
        <v>2300813.4653829834</v>
      </c>
      <c r="Z19" s="34">
        <f>СЦР!AA7</f>
        <v>0</v>
      </c>
      <c r="AA19" s="34">
        <f>СЦР!AB7</f>
        <v>0</v>
      </c>
      <c r="AB19" s="34">
        <f t="shared" si="1"/>
        <v>11755290.592740679</v>
      </c>
      <c r="AC19" s="34">
        <f t="shared" si="14"/>
        <v>0</v>
      </c>
      <c r="AD19" s="153"/>
      <c r="AE19" s="153"/>
      <c r="AF19" s="128">
        <f>AF18-I19</f>
        <v>700610.98868511012</v>
      </c>
      <c r="AG19" s="128">
        <f>AG18-J19</f>
        <v>13938921.358195761</v>
      </c>
      <c r="AH19" s="128" t="str">
        <f t="shared" si="18"/>
        <v>Наличен ресурс</v>
      </c>
      <c r="AI19" s="128" t="str">
        <f t="shared" si="19"/>
        <v>Наличен ресурс</v>
      </c>
      <c r="AJ19" s="106">
        <f t="shared" si="20"/>
        <v>4137041.5629170225</v>
      </c>
      <c r="AK19" s="106">
        <f t="shared" si="21"/>
        <v>7618249.0298236553</v>
      </c>
      <c r="AL19" s="106">
        <f t="shared" si="22"/>
        <v>0</v>
      </c>
      <c r="AM19" s="106">
        <f t="shared" si="23"/>
        <v>0</v>
      </c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</row>
    <row r="20" spans="1:50" s="83" customFormat="1" outlineLevel="1" x14ac:dyDescent="0.25">
      <c r="A20" s="83" t="s">
        <v>224</v>
      </c>
      <c r="B20" s="91"/>
      <c r="C20" s="91"/>
      <c r="D20" s="91"/>
      <c r="E20" s="91"/>
      <c r="F20" s="90"/>
      <c r="G20" s="90">
        <f t="shared" ref="G20:L20" si="25">SUBTOTAL(9,G15:G19)</f>
        <v>93338229.723442227</v>
      </c>
      <c r="H20" s="90">
        <f t="shared" si="25"/>
        <v>93804348.966934755</v>
      </c>
      <c r="I20" s="90">
        <f t="shared" si="25"/>
        <v>12139505.580750884</v>
      </c>
      <c r="J20" s="90">
        <f t="shared" si="25"/>
        <v>73025384.108025759</v>
      </c>
      <c r="K20" s="90">
        <f t="shared" si="25"/>
        <v>85164889.688776642</v>
      </c>
      <c r="L20" s="90">
        <f t="shared" si="25"/>
        <v>1175971.3267513025</v>
      </c>
      <c r="M20" s="90"/>
      <c r="N20" s="90">
        <f t="shared" ref="N20:AC20" si="26">SUBTOTAL(9,N15:N19)</f>
        <v>3128040.0852834857</v>
      </c>
      <c r="O20" s="90">
        <f t="shared" si="26"/>
        <v>1271454.5742728151</v>
      </c>
      <c r="P20" s="90">
        <f t="shared" si="26"/>
        <v>2597874.0483579859</v>
      </c>
      <c r="Q20" s="90">
        <f t="shared" si="26"/>
        <v>466119.24349253258</v>
      </c>
      <c r="R20" s="90">
        <f t="shared" si="26"/>
        <v>2091874.0381321486</v>
      </c>
      <c r="S20" s="90">
        <f t="shared" si="26"/>
        <v>7680115.3474483974</v>
      </c>
      <c r="T20" s="90">
        <f t="shared" si="26"/>
        <v>2045167.5247848739</v>
      </c>
      <c r="U20" s="90">
        <f t="shared" si="26"/>
        <v>9712347.1876390073</v>
      </c>
      <c r="V20" s="90">
        <f t="shared" si="26"/>
        <v>1533875.6435886554</v>
      </c>
      <c r="W20" s="90">
        <f t="shared" si="26"/>
        <v>17395113.885153618</v>
      </c>
      <c r="X20" s="90">
        <f t="shared" si="26"/>
        <v>6468588.3742452059</v>
      </c>
      <c r="Y20" s="90">
        <f t="shared" si="26"/>
        <v>35579089.90556439</v>
      </c>
      <c r="Z20" s="90">
        <f t="shared" si="26"/>
        <v>0</v>
      </c>
      <c r="AA20" s="90">
        <f t="shared" si="26"/>
        <v>2658717.7822203366</v>
      </c>
      <c r="AB20" s="90">
        <f t="shared" si="26"/>
        <v>85164889.688776642</v>
      </c>
      <c r="AC20" s="90">
        <f t="shared" si="26"/>
        <v>0</v>
      </c>
      <c r="AO20" s="151"/>
      <c r="AP20" s="128"/>
      <c r="AQ20" s="151"/>
      <c r="AR20" s="128"/>
      <c r="AS20" s="151"/>
      <c r="AT20" s="128"/>
      <c r="AU20" s="151"/>
      <c r="AV20" s="151"/>
      <c r="AW20" s="151"/>
      <c r="AX20" s="151"/>
    </row>
    <row r="21" spans="1:50" ht="45" outlineLevel="2" x14ac:dyDescent="0.25">
      <c r="A21" s="105" t="s">
        <v>166</v>
      </c>
      <c r="B21" s="109" t="str">
        <f>ЮЗР!B2</f>
        <v>BG16FFPR003-2.003-0044</v>
      </c>
      <c r="C21" s="109" t="str">
        <f>ЮЗР!C2</f>
        <v>Устойчиво развитие на общините от Югозападна България чрез кохезионна политика</v>
      </c>
      <c r="D21" s="109" t="str">
        <f>ЮЗР!D2</f>
        <v>Община Кюстендил</v>
      </c>
      <c r="E21" s="121" t="s">
        <v>279</v>
      </c>
      <c r="F21" s="106">
        <f>ЮЗР!E2</f>
        <v>93.03</v>
      </c>
      <c r="G21" s="106">
        <f>ЮЗР!F2</f>
        <v>16462575.990755841</v>
      </c>
      <c r="H21" s="106">
        <f>ЮЗР!G2</f>
        <v>16462575.990755841</v>
      </c>
      <c r="I21" s="106">
        <f>ЮЗР!J2</f>
        <v>12271005.148709243</v>
      </c>
      <c r="J21" s="106">
        <f>ЮЗР!K2</f>
        <v>1585004.8317082773</v>
      </c>
      <c r="K21" s="106">
        <f>ЮЗР!L2</f>
        <v>13856009.98041752</v>
      </c>
      <c r="L21" s="106">
        <f>ЮЗР!M2</f>
        <v>51129.188119621853</v>
      </c>
      <c r="M21" s="106" t="str">
        <f>ЮЗР!N2</f>
        <v>ДА</v>
      </c>
      <c r="N21" s="106">
        <f>ЮЗР!O2</f>
        <v>1278229.7029905464</v>
      </c>
      <c r="O21" s="106">
        <f>ЮЗР!P2</f>
        <v>510269.29743382608</v>
      </c>
      <c r="P21" s="106">
        <f>ЮЗР!Q2</f>
        <v>766937.8217943277</v>
      </c>
      <c r="Q21" s="34">
        <f>ЮЗР!R2</f>
        <v>0</v>
      </c>
      <c r="R21" s="34">
        <f>ЮЗР!S2</f>
        <v>0</v>
      </c>
      <c r="S21" s="34">
        <f>ЮЗР!T2</f>
        <v>1073712.9505120588</v>
      </c>
      <c r="T21" s="34">
        <f>ЮЗР!U2</f>
        <v>153387.56435886555</v>
      </c>
      <c r="U21" s="34">
        <f>ЮЗР!V2</f>
        <v>0</v>
      </c>
      <c r="V21" s="34">
        <f>ЮЗР!W2</f>
        <v>2556459.4059810927</v>
      </c>
      <c r="W21" s="34">
        <f>ЮЗР!X2</f>
        <v>0</v>
      </c>
      <c r="X21" s="34">
        <f>ЮЗР!Y2</f>
        <v>5112918.8119621854</v>
      </c>
      <c r="Y21" s="34">
        <f>ЮЗР!Z2</f>
        <v>511291.88119621848</v>
      </c>
      <c r="Z21" s="34">
        <f>ЮЗР!AA2</f>
        <v>4448239.366407101</v>
      </c>
      <c r="AA21" s="34">
        <f>ЮЗР!AB2</f>
        <v>0</v>
      </c>
      <c r="AB21" s="34">
        <f t="shared" si="1"/>
        <v>13856009.98041752</v>
      </c>
      <c r="AC21" s="34">
        <f t="shared" si="14"/>
        <v>0</v>
      </c>
      <c r="AD21" s="152">
        <f>ЮЗР!J13</f>
        <v>14836047.176901879</v>
      </c>
      <c r="AE21" s="152">
        <f>ЮЗР!K13</f>
        <v>68819546.703956887</v>
      </c>
      <c r="AF21" s="128">
        <f>AD21-I21</f>
        <v>2565042.0281926356</v>
      </c>
      <c r="AG21" s="128">
        <f>AE21-J21</f>
        <v>67234541.872248605</v>
      </c>
      <c r="AH21" s="26" t="str">
        <f t="shared" ref="AH21:AH27" si="27">IF(AF21&gt;=0, "Наличен ресурс", "Недостатъчен ресурс")</f>
        <v>Наличен ресурс</v>
      </c>
      <c r="AI21" s="26" t="str">
        <f t="shared" ref="AI21:AI30" si="28">IF(AG21&gt;=0, "Наличен ресурс", "Недостатъчен ресурс")</f>
        <v>Наличен ресурс</v>
      </c>
      <c r="AJ21" s="106">
        <f>I21</f>
        <v>12271005.148709243</v>
      </c>
      <c r="AK21" s="106">
        <f>J21</f>
        <v>1585004.8317082773</v>
      </c>
      <c r="AL21" s="106">
        <f>I21-AJ21</f>
        <v>0</v>
      </c>
      <c r="AM21" s="106">
        <f>J21-AK21</f>
        <v>0</v>
      </c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</row>
    <row r="22" spans="1:50" ht="48.75" customHeight="1" outlineLevel="2" x14ac:dyDescent="0.25">
      <c r="A22" s="105" t="s">
        <v>166</v>
      </c>
      <c r="B22" s="109" t="str">
        <f>ЮЗР!B3</f>
        <v>BG16FFPR003-2.003-0017</v>
      </c>
      <c r="C22" s="109" t="str">
        <f>ЮЗР!C3</f>
        <v>Интегриран модел за устойчиво териториално развитие на Югозападен регион чрез инвестиции в жизнена среда, човешки капитал, социално включване и съгласувани секторни политики</v>
      </c>
      <c r="D22" s="109" t="str">
        <f>ЮЗР!D3</f>
        <v>Община Кюстендил</v>
      </c>
      <c r="E22" s="121" t="s">
        <v>280</v>
      </c>
      <c r="F22" s="106">
        <f>ЮЗР!E3</f>
        <v>91.17</v>
      </c>
      <c r="G22" s="106">
        <f>ЮЗР!F3</f>
        <v>18177730.682114501</v>
      </c>
      <c r="H22" s="106">
        <f>ЮЗР!G3</f>
        <v>18407812.028652798</v>
      </c>
      <c r="I22" s="106">
        <f>ЮЗР!J3</f>
        <v>1022583.762392437</v>
      </c>
      <c r="J22" s="106">
        <f>ЮЗР!K3</f>
        <v>15517708.594305232</v>
      </c>
      <c r="K22" s="106">
        <f>ЮЗР!L3</f>
        <v>16540292.356697669</v>
      </c>
      <c r="L22" s="106">
        <f>ЮЗР!M3</f>
        <v>51129.188119621853</v>
      </c>
      <c r="M22" s="106" t="str">
        <f>ЮЗР!N3</f>
        <v>ДА</v>
      </c>
      <c r="N22" s="106">
        <f>ЮЗР!O3</f>
        <v>377103.83826815215</v>
      </c>
      <c r="O22" s="106">
        <f>ЮЗР!P3</f>
        <v>544525.85347397265</v>
      </c>
      <c r="P22" s="106">
        <f>ЮЗР!Q3</f>
        <v>664679.44555508404</v>
      </c>
      <c r="Q22" s="34">
        <f>ЮЗР!R3</f>
        <v>230081.34653829833</v>
      </c>
      <c r="R22" s="34">
        <f>ЮЗР!S3</f>
        <v>0</v>
      </c>
      <c r="S22" s="34">
        <f>ЮЗР!T3</f>
        <v>4882837.4654238867</v>
      </c>
      <c r="T22" s="34">
        <f>ЮЗР!U3</f>
        <v>0</v>
      </c>
      <c r="U22" s="34">
        <f>ЮЗР!V3</f>
        <v>511291.88119621848</v>
      </c>
      <c r="V22" s="34">
        <f>ЮЗР!W3</f>
        <v>1022583.762392437</v>
      </c>
      <c r="W22" s="34">
        <f>ЮЗР!X3</f>
        <v>2556459.4059810927</v>
      </c>
      <c r="X22" s="34">
        <f>ЮЗР!Y3</f>
        <v>0</v>
      </c>
      <c r="Y22" s="34">
        <f>ЮЗР!Z3</f>
        <v>2454201.0297418488</v>
      </c>
      <c r="Z22" s="34">
        <f>ЮЗР!AA3</f>
        <v>0</v>
      </c>
      <c r="AA22" s="34">
        <f>ЮЗР!AB3</f>
        <v>5112918.8119621854</v>
      </c>
      <c r="AB22" s="34">
        <f t="shared" si="1"/>
        <v>16540292.356697669</v>
      </c>
      <c r="AC22" s="34">
        <f t="shared" si="14"/>
        <v>0</v>
      </c>
      <c r="AD22" s="153"/>
      <c r="AE22" s="153"/>
      <c r="AF22" s="128">
        <f t="shared" ref="AF22:AG24" si="29">AF21-I22</f>
        <v>1542458.2658001985</v>
      </c>
      <c r="AG22" s="128">
        <f t="shared" si="29"/>
        <v>51716833.277943373</v>
      </c>
      <c r="AH22" s="26" t="str">
        <f t="shared" si="27"/>
        <v>Наличен ресурс</v>
      </c>
      <c r="AI22" s="26" t="str">
        <f t="shared" si="28"/>
        <v>Наличен ресурс</v>
      </c>
      <c r="AJ22" s="106">
        <f t="shared" ref="AJ22:AJ23" si="30">I22</f>
        <v>1022583.762392437</v>
      </c>
      <c r="AK22" s="106">
        <f t="shared" ref="AK22:AK23" si="31">J22</f>
        <v>15517708.594305232</v>
      </c>
      <c r="AL22" s="106">
        <f t="shared" ref="AL22:AL25" si="32">I22-AJ22</f>
        <v>0</v>
      </c>
      <c r="AM22" s="106">
        <f t="shared" ref="AM22:AM26" si="33">J22-AK22</f>
        <v>0</v>
      </c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90" outlineLevel="2" x14ac:dyDescent="0.25">
      <c r="A23" s="105" t="s">
        <v>166</v>
      </c>
      <c r="B23" s="109" t="str">
        <f>ЮЗР!B4</f>
        <v>BG16FFPR003-2.003-0031</v>
      </c>
      <c r="C23" s="109" t="str">
        <f>ЮЗР!C4</f>
        <v>Интегрирано регионално сътрудничество и ефективно използване на потенциала на територията на община Дупница, община Сапарева баня, с визия за икономически подем, иновации, постигане на социален растеж и устойчиво териториално развитие</v>
      </c>
      <c r="D23" s="109" t="str">
        <f>ЮЗР!D4</f>
        <v>Община Дупница</v>
      </c>
      <c r="E23" s="121" t="s">
        <v>281</v>
      </c>
      <c r="F23" s="106">
        <f>ЮЗР!E4</f>
        <v>90.66</v>
      </c>
      <c r="G23" s="106">
        <f>ЮЗР!F4</f>
        <v>18042980.473763064</v>
      </c>
      <c r="H23" s="106">
        <f>ЮЗР!G4</f>
        <v>18258233.077516969</v>
      </c>
      <c r="I23" s="106">
        <f>ЮЗР!J4</f>
        <v>1227100.5148709244</v>
      </c>
      <c r="J23" s="106">
        <f>ЮЗР!K4</f>
        <v>15404714.36679057</v>
      </c>
      <c r="K23" s="106">
        <f>ЮЗР!L4</f>
        <v>16631814.881661495</v>
      </c>
      <c r="L23" s="106">
        <f>ЮЗР!M4</f>
        <v>230081.34653829833</v>
      </c>
      <c r="M23" s="106" t="str">
        <f>ЮЗР!N4</f>
        <v>ДА</v>
      </c>
      <c r="N23" s="106">
        <f>ЮЗР!O4</f>
        <v>286323.45346988237</v>
      </c>
      <c r="O23" s="106">
        <f>ЮЗР!P4</f>
        <v>511291.88119621848</v>
      </c>
      <c r="P23" s="106">
        <f>ЮЗР!Q4</f>
        <v>383468.91089716385</v>
      </c>
      <c r="Q23" s="34">
        <f>ЮЗР!R4</f>
        <v>215252.60375390499</v>
      </c>
      <c r="R23" s="34">
        <f>ЮЗР!S4</f>
        <v>0</v>
      </c>
      <c r="S23" s="34">
        <f>ЮЗР!T4</f>
        <v>4089799.2156782541</v>
      </c>
      <c r="T23" s="34">
        <f>ЮЗР!U4</f>
        <v>1227100.5148709244</v>
      </c>
      <c r="U23" s="34">
        <f>ЮЗР!V4</f>
        <v>853090.50377589057</v>
      </c>
      <c r="V23" s="34">
        <f>ЮЗР!W4</f>
        <v>0</v>
      </c>
      <c r="W23" s="34">
        <f>ЮЗР!X4</f>
        <v>3334390.2588670794</v>
      </c>
      <c r="X23" s="34">
        <f>ЮЗР!Y4</f>
        <v>0</v>
      </c>
      <c r="Y23" s="34">
        <f>ЮЗР!Z4</f>
        <v>2796766.590143315</v>
      </c>
      <c r="Z23" s="34">
        <f>ЮЗР!AA4</f>
        <v>0</v>
      </c>
      <c r="AA23" s="34">
        <f>ЮЗР!AB4</f>
        <v>4330667.7983260304</v>
      </c>
      <c r="AB23" s="34">
        <f t="shared" si="1"/>
        <v>16631814.881661495</v>
      </c>
      <c r="AC23" s="34">
        <f t="shared" si="14"/>
        <v>0</v>
      </c>
      <c r="AD23" s="153"/>
      <c r="AE23" s="153"/>
      <c r="AF23" s="128">
        <f t="shared" si="29"/>
        <v>315357.75092927413</v>
      </c>
      <c r="AG23" s="128">
        <f t="shared" si="29"/>
        <v>36312118.911152802</v>
      </c>
      <c r="AH23" s="26" t="str">
        <f t="shared" si="27"/>
        <v>Наличен ресурс</v>
      </c>
      <c r="AI23" s="26" t="str">
        <f t="shared" si="28"/>
        <v>Наличен ресурс</v>
      </c>
      <c r="AJ23" s="106">
        <f t="shared" si="30"/>
        <v>1227100.5148709244</v>
      </c>
      <c r="AK23" s="106">
        <f t="shared" si="31"/>
        <v>15404714.36679057</v>
      </c>
      <c r="AL23" s="106">
        <f t="shared" si="32"/>
        <v>0</v>
      </c>
      <c r="AM23" s="106">
        <f t="shared" si="33"/>
        <v>0</v>
      </c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75.75" customHeight="1" outlineLevel="2" x14ac:dyDescent="0.25">
      <c r="A24" s="115" t="s">
        <v>166</v>
      </c>
      <c r="B24" s="116" t="str">
        <f>ЮЗР!B5</f>
        <v>BG16FFPR003-2.003-0024</v>
      </c>
      <c r="C24" s="116" t="str">
        <f>ЮЗР!C5</f>
        <v>Синергия за бъдещето</v>
      </c>
      <c r="D24" s="116" t="str">
        <f>ЮЗР!D5</f>
        <v>Община Петрич</v>
      </c>
      <c r="E24" s="123" t="s">
        <v>282</v>
      </c>
      <c r="F24" s="108">
        <f>ЮЗР!E5</f>
        <v>90.3</v>
      </c>
      <c r="G24" s="108">
        <f>ЮЗР!F5</f>
        <v>18519595.261346847</v>
      </c>
      <c r="H24" s="108">
        <f>ЮЗР!G5</f>
        <v>18775241.201944955</v>
      </c>
      <c r="I24" s="108">
        <f>ЮЗР!J5</f>
        <v>766937.8217943277</v>
      </c>
      <c r="J24" s="108">
        <f>ЮЗР!K5</f>
        <v>13769693.685033975</v>
      </c>
      <c r="K24" s="108">
        <f>ЮЗР!L5</f>
        <v>14536631.506828303</v>
      </c>
      <c r="L24" s="113">
        <f>ЮЗР!M5</f>
        <v>2479765.6238016598</v>
      </c>
      <c r="M24" s="113" t="str">
        <f>ЮЗР!N5</f>
        <v>ДА</v>
      </c>
      <c r="N24" s="113">
        <f>ЮЗР!O5</f>
        <v>301662.20990576892</v>
      </c>
      <c r="O24" s="113">
        <f>ЮЗР!P5</f>
        <v>434598.09901678574</v>
      </c>
      <c r="P24" s="113">
        <f>ЮЗР!Q5</f>
        <v>766937.8217943277</v>
      </c>
      <c r="Q24" s="34">
        <f>ЮЗР!R5</f>
        <v>255645.94059810924</v>
      </c>
      <c r="R24" s="34">
        <f>ЮЗР!S5</f>
        <v>0</v>
      </c>
      <c r="S24" s="34">
        <f>ЮЗР!T5</f>
        <v>4857272.8713640757</v>
      </c>
      <c r="T24" s="34">
        <f>ЮЗР!U5</f>
        <v>766937.8217943277</v>
      </c>
      <c r="U24" s="34">
        <f>ЮЗР!V5</f>
        <v>5112918.8119621854</v>
      </c>
      <c r="V24" s="34">
        <f>ЮЗР!W5</f>
        <v>0</v>
      </c>
      <c r="W24" s="34">
        <f>ЮЗР!X5</f>
        <v>3799502.001707715</v>
      </c>
      <c r="X24" s="34">
        <f>ЮЗР!Y5</f>
        <v>0</v>
      </c>
      <c r="Y24" s="34">
        <f>ЮЗР!Z5</f>
        <v>0</v>
      </c>
      <c r="Z24" s="34">
        <f>ЮЗР!AA5</f>
        <v>0</v>
      </c>
      <c r="AA24" s="34">
        <f>ЮЗР!AB5</f>
        <v>0</v>
      </c>
      <c r="AB24" s="34">
        <f t="shared" si="1"/>
        <v>14536631.506828304</v>
      </c>
      <c r="AC24" s="34">
        <f t="shared" si="14"/>
        <v>0</v>
      </c>
      <c r="AD24" s="153"/>
      <c r="AE24" s="153"/>
      <c r="AF24" s="129">
        <f t="shared" si="29"/>
        <v>-451580.07086505357</v>
      </c>
      <c r="AG24" s="128">
        <f t="shared" si="29"/>
        <v>22542425.226118825</v>
      </c>
      <c r="AH24" s="26" t="str">
        <f t="shared" si="27"/>
        <v>Недостатъчен ресурс</v>
      </c>
      <c r="AI24" s="26" t="str">
        <f t="shared" si="28"/>
        <v>Наличен ресурс</v>
      </c>
      <c r="AJ24" s="144">
        <f>I24+AF24</f>
        <v>315357.75092927413</v>
      </c>
      <c r="AK24" s="108">
        <f>J24</f>
        <v>13769693.685033975</v>
      </c>
      <c r="AL24" s="108">
        <f>I24-AJ24</f>
        <v>451580.07086505357</v>
      </c>
      <c r="AM24" s="108">
        <f t="shared" si="33"/>
        <v>0</v>
      </c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60" outlineLevel="2" x14ac:dyDescent="0.25">
      <c r="A25" s="115" t="s">
        <v>166</v>
      </c>
      <c r="B25" s="116" t="str">
        <f>ЮЗР!B6</f>
        <v>BG16FFPR003-2.003-0026</v>
      </c>
      <c r="C25" s="116" t="str">
        <f>ЮЗР!C6</f>
        <v>С.М.А.Р.Т.  ИТИ</v>
      </c>
      <c r="D25" s="116" t="str">
        <f>ЮЗР!D6</f>
        <v>Община Сандански</v>
      </c>
      <c r="E25" s="123" t="s">
        <v>283</v>
      </c>
      <c r="F25" s="108">
        <f>ЮЗР!E6</f>
        <v>87.17</v>
      </c>
      <c r="G25" s="108">
        <f>ЮЗР!F6</f>
        <v>17903744.190445997</v>
      </c>
      <c r="H25" s="108">
        <f>ЮЗР!G6</f>
        <v>17903744.190445997</v>
      </c>
      <c r="I25" s="108">
        <f>ЮЗР!J6</f>
        <v>1488063.8910334744</v>
      </c>
      <c r="J25" s="108">
        <f>ЮЗР!K6</f>
        <v>12988245.399651298</v>
      </c>
      <c r="K25" s="108">
        <f>ЮЗР!L6</f>
        <v>14476309.290684773</v>
      </c>
      <c r="L25" s="113">
        <f>ЮЗР!M6</f>
        <v>2208780.926767664</v>
      </c>
      <c r="M25" s="113" t="str">
        <f>ЮЗР!N6</f>
        <v>ДА</v>
      </c>
      <c r="N25" s="113">
        <f>ЮЗР!O6</f>
        <v>299995.39837306924</v>
      </c>
      <c r="O25" s="113">
        <f>ЮЗР!P6</f>
        <v>381802.09936446417</v>
      </c>
      <c r="P25" s="113">
        <f>ЮЗР!Q6</f>
        <v>536856.4752560294</v>
      </c>
      <c r="Q25" s="34">
        <f>ЮЗР!R6</f>
        <v>0</v>
      </c>
      <c r="R25" s="34">
        <f>ЮЗР!S6</f>
        <v>0</v>
      </c>
      <c r="S25" s="34">
        <f>ЮЗР!T6</f>
        <v>0</v>
      </c>
      <c r="T25" s="34">
        <f>ЮЗР!U6</f>
        <v>0</v>
      </c>
      <c r="U25" s="34">
        <f>ЮЗР!V6</f>
        <v>1780829.622206429</v>
      </c>
      <c r="V25" s="34">
        <f>ЮЗР!W6</f>
        <v>0</v>
      </c>
      <c r="W25" s="34">
        <f>ЮЗР!X6</f>
        <v>2998011.0745821469</v>
      </c>
      <c r="X25" s="34">
        <f>ЮЗР!Y6</f>
        <v>1488063.8910334744</v>
      </c>
      <c r="Y25" s="34">
        <f>ЮЗР!Z6</f>
        <v>5112918.8119621854</v>
      </c>
      <c r="Z25" s="34">
        <f>ЮЗР!AA6</f>
        <v>0</v>
      </c>
      <c r="AA25" s="34">
        <f>ЮЗР!AB6</f>
        <v>3096485.8909005383</v>
      </c>
      <c r="AB25" s="34">
        <f t="shared" si="1"/>
        <v>14476309.290684775</v>
      </c>
      <c r="AC25" s="34">
        <f t="shared" si="14"/>
        <v>0</v>
      </c>
      <c r="AD25" s="153"/>
      <c r="AE25" s="153"/>
      <c r="AF25" s="129">
        <f t="shared" ref="AF25:AF30" si="34">AD25-I25</f>
        <v>-1488063.8910334744</v>
      </c>
      <c r="AG25" s="128">
        <f>AG24-J25</f>
        <v>9554179.8264675271</v>
      </c>
      <c r="AH25" s="26" t="str">
        <f t="shared" si="27"/>
        <v>Недостатъчен ресурс</v>
      </c>
      <c r="AI25" s="26" t="str">
        <f t="shared" si="28"/>
        <v>Наличен ресурс</v>
      </c>
      <c r="AJ25" s="144">
        <f>I25+AF25</f>
        <v>0</v>
      </c>
      <c r="AK25" s="108">
        <f>J25</f>
        <v>12988245.399651298</v>
      </c>
      <c r="AL25" s="108">
        <f t="shared" si="32"/>
        <v>1488063.8910334744</v>
      </c>
      <c r="AM25" s="108">
        <f t="shared" si="33"/>
        <v>0</v>
      </c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75" outlineLevel="2" x14ac:dyDescent="0.25">
      <c r="A26" s="115" t="s">
        <v>166</v>
      </c>
      <c r="B26" s="116" t="str">
        <f>ЮЗР!B7</f>
        <v>BG16FFPR003-2.003-0030</v>
      </c>
      <c r="C26" s="116" t="str">
        <f>ЮЗР!C7</f>
        <v>Интегрирана екосистема Перник-София</v>
      </c>
      <c r="D26" s="116" t="str">
        <f>ЮЗР!D7</f>
        <v>Община Перник</v>
      </c>
      <c r="E26" s="123" t="s">
        <v>284</v>
      </c>
      <c r="F26" s="108">
        <f>ЮЗР!E7</f>
        <v>86.02</v>
      </c>
      <c r="G26" s="108">
        <f>ЮЗР!F7</f>
        <v>21949396.154062472</v>
      </c>
      <c r="H26" s="108">
        <f>ЮЗР!G7</f>
        <v>22189101.675503496</v>
      </c>
      <c r="I26" s="108">
        <f>ЮЗР!J7</f>
        <v>347678.47921342857</v>
      </c>
      <c r="J26" s="108">
        <f>ЮЗР!K7</f>
        <v>16663604.070905959</v>
      </c>
      <c r="K26" s="108">
        <f>ЮЗР!L7</f>
        <v>17011282.550119389</v>
      </c>
      <c r="L26" s="108">
        <f>ЮЗР!M7</f>
        <v>4203515.5049262978</v>
      </c>
      <c r="M26" s="108" t="str">
        <f>ЮЗР!N7</f>
        <v>ДА</v>
      </c>
      <c r="N26" s="108">
        <f>ЮЗР!O7</f>
        <v>300000</v>
      </c>
      <c r="O26" s="108">
        <f>ЮЗР!P7</f>
        <v>178952.15841867647</v>
      </c>
      <c r="P26" s="108">
        <f>ЮЗР!Q7</f>
        <v>255645.94059810924</v>
      </c>
      <c r="Q26" s="34">
        <f>ЮЗР!R7</f>
        <v>239705.52144102505</v>
      </c>
      <c r="R26" s="34">
        <f>ЮЗР!S7</f>
        <v>0</v>
      </c>
      <c r="S26" s="34">
        <f>ЮЗР!T7</f>
        <v>4873213.2905211598</v>
      </c>
      <c r="T26" s="34">
        <f>ЮЗР!U7</f>
        <v>0</v>
      </c>
      <c r="U26" s="34">
        <f>ЮЗР!V7</f>
        <v>1022583.762392437</v>
      </c>
      <c r="V26" s="34">
        <f>ЮЗР!W7</f>
        <v>0</v>
      </c>
      <c r="W26" s="34">
        <f>ЮЗР!X7</f>
        <v>3067751.2871773108</v>
      </c>
      <c r="X26" s="34">
        <f>ЮЗР!Y7</f>
        <v>347678.47921342857</v>
      </c>
      <c r="Y26" s="34">
        <f>ЮЗР!Z7</f>
        <v>7700055.7308150502</v>
      </c>
      <c r="Z26" s="34">
        <f>ЮЗР!AA7</f>
        <v>0</v>
      </c>
      <c r="AA26" s="34">
        <f>ЮЗР!AB7</f>
        <v>0</v>
      </c>
      <c r="AB26" s="34">
        <f t="shared" si="1"/>
        <v>17011282.550119385</v>
      </c>
      <c r="AC26" s="34">
        <f t="shared" si="14"/>
        <v>0</v>
      </c>
      <c r="AD26" s="153"/>
      <c r="AE26" s="153"/>
      <c r="AF26" s="129">
        <f t="shared" si="34"/>
        <v>-347678.47921342857</v>
      </c>
      <c r="AG26" s="129">
        <f>AG25-J26</f>
        <v>-7109424.2444384322</v>
      </c>
      <c r="AH26" s="132" t="str">
        <f t="shared" si="27"/>
        <v>Недостатъчен ресурс</v>
      </c>
      <c r="AI26" s="26" t="str">
        <f t="shared" si="28"/>
        <v>Недостатъчен ресурс</v>
      </c>
      <c r="AJ26" s="144">
        <f>I26+AF26</f>
        <v>0</v>
      </c>
      <c r="AK26" s="144">
        <f>J26+AG26</f>
        <v>9554179.8264675271</v>
      </c>
      <c r="AL26" s="108">
        <f>I26-AJ26</f>
        <v>347678.47921342857</v>
      </c>
      <c r="AM26" s="108">
        <f t="shared" si="33"/>
        <v>7109424.2444384322</v>
      </c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61.5" customHeight="1" outlineLevel="2" x14ac:dyDescent="0.25">
      <c r="A27" s="26" t="s">
        <v>166</v>
      </c>
      <c r="B27" s="32" t="str">
        <f>ЮЗР!B8</f>
        <v>BG16FFPR003-2.003-0038</v>
      </c>
      <c r="C27" s="32" t="str">
        <f>ЮЗР!C8</f>
        <v>Интегрирани териториални инвестиции в устойчивото развитие на ЮЗР чрез интервенции в подобряване на образователната среда и достъпа до здравни и социални услуги</v>
      </c>
      <c r="D27" s="32" t="str">
        <f>ЮЗР!D8</f>
        <v>Община Самоков</v>
      </c>
      <c r="E27" s="124" t="s">
        <v>285</v>
      </c>
      <c r="F27" s="34">
        <f>ЮЗР!E8</f>
        <v>85.08</v>
      </c>
      <c r="G27" s="34">
        <f>ЮЗР!F8</f>
        <v>19527742.007229671</v>
      </c>
      <c r="H27" s="34">
        <f>ЮЗР!G8</f>
        <v>19681129.571588535</v>
      </c>
      <c r="I27" s="34">
        <f>ЮЗР!J8</f>
        <v>1395696.7169948306</v>
      </c>
      <c r="J27" s="34">
        <f>ЮЗР!K8</f>
        <v>7566712.3011713699</v>
      </c>
      <c r="K27" s="34">
        <f>ЮЗР!L8</f>
        <v>8962409.0181662012</v>
      </c>
      <c r="L27" s="34">
        <f>ЮЗР!M8</f>
        <v>9775898.3244965058</v>
      </c>
      <c r="M27" s="34" t="str">
        <f>ЮЗР!N8</f>
        <v>ДА</v>
      </c>
      <c r="N27" s="34">
        <f>ЮЗР!O8</f>
        <v>0</v>
      </c>
      <c r="O27" s="34">
        <f>ЮЗР!P8</f>
        <v>278142.78337074287</v>
      </c>
      <c r="P27" s="34">
        <f>ЮЗР!Q8</f>
        <v>511291.88119621848</v>
      </c>
      <c r="Q27" s="34">
        <f>ЮЗР!R8</f>
        <v>153387.56435886555</v>
      </c>
      <c r="R27" s="34">
        <f>ЮЗР!S8</f>
        <v>0</v>
      </c>
      <c r="S27" s="34">
        <f>ЮЗР!T8</f>
        <v>0</v>
      </c>
      <c r="T27" s="34">
        <f>ЮЗР!U8</f>
        <v>0</v>
      </c>
      <c r="U27" s="34">
        <f>ЮЗР!V8</f>
        <v>2132781.6834796481</v>
      </c>
      <c r="V27" s="34">
        <f>ЮЗР!W8</f>
        <v>0</v>
      </c>
      <c r="W27" s="34">
        <f>ЮЗР!X8</f>
        <v>3323397.2277754201</v>
      </c>
      <c r="X27" s="34">
        <f>ЮЗР!Y8</f>
        <v>1395696.7169948306</v>
      </c>
      <c r="Y27" s="34">
        <f>ЮЗР!Z8</f>
        <v>2110533.3899163017</v>
      </c>
      <c r="Z27" s="34">
        <f>ЮЗР!AA8</f>
        <v>0</v>
      </c>
      <c r="AA27" s="34">
        <f>ЮЗР!AB8</f>
        <v>0</v>
      </c>
      <c r="AB27" s="34">
        <f t="shared" si="1"/>
        <v>8962409.0181661993</v>
      </c>
      <c r="AC27" s="34">
        <f t="shared" si="14"/>
        <v>0</v>
      </c>
      <c r="AD27" s="153"/>
      <c r="AE27" s="153"/>
      <c r="AF27" s="128">
        <f t="shared" si="34"/>
        <v>-1395696.7169948306</v>
      </c>
      <c r="AG27" s="128">
        <f>0-J27</f>
        <v>-7566712.3011713699</v>
      </c>
      <c r="AH27" s="26" t="str">
        <f t="shared" si="27"/>
        <v>Недостатъчен ресурс</v>
      </c>
      <c r="AI27" s="131" t="str">
        <f t="shared" si="28"/>
        <v>Недостатъчен ресурс</v>
      </c>
      <c r="AJ27" s="143">
        <f>I27+AF27</f>
        <v>0</v>
      </c>
      <c r="AK27" s="143">
        <f>J27+AG27</f>
        <v>0</v>
      </c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30" outlineLevel="2" x14ac:dyDescent="0.25">
      <c r="A28" s="26" t="s">
        <v>166</v>
      </c>
      <c r="B28" s="32" t="str">
        <f>ЮЗР!B9</f>
        <v>BG16FFPR003-2.003-0043</v>
      </c>
      <c r="C28" s="32" t="str">
        <f>ЮЗР!C9</f>
        <v>С мисъл за бъдещето</v>
      </c>
      <c r="D28" s="32" t="str">
        <f>ЮЗР!D9</f>
        <v>Община Ботевград</v>
      </c>
      <c r="E28" s="125" t="s">
        <v>286</v>
      </c>
      <c r="F28" s="34">
        <f>ЮЗР!E9</f>
        <v>85</v>
      </c>
      <c r="G28" s="34">
        <f>ЮЗР!F9</f>
        <v>17880729.153351773</v>
      </c>
      <c r="H28" s="34">
        <f>ЮЗР!G9</f>
        <v>18014791.674123004</v>
      </c>
      <c r="I28" s="34">
        <f>ЮЗР!J9</f>
        <v>0</v>
      </c>
      <c r="J28" s="34">
        <f>ЮЗР!K9</f>
        <v>16997063.39508035</v>
      </c>
      <c r="K28" s="34">
        <f>ЮЗР!L9</f>
        <v>16997063.39508035</v>
      </c>
      <c r="L28" s="34">
        <f>ЮЗР!M9</f>
        <v>69944.729347642686</v>
      </c>
      <c r="M28" s="34" t="str">
        <f>ЮЗР!N9</f>
        <v>ДА</v>
      </c>
      <c r="N28" s="34">
        <f>ЮЗР!O9</f>
        <v>246187.04079597921</v>
      </c>
      <c r="O28" s="34">
        <f>ЮЗР!P9</f>
        <v>255645.94059810924</v>
      </c>
      <c r="P28" s="34">
        <f>ЮЗР!Q9</f>
        <v>311888.04752969329</v>
      </c>
      <c r="Q28" s="34">
        <f>ЮЗР!R9</f>
        <v>134062.52077123267</v>
      </c>
      <c r="R28" s="34">
        <f>ЮЗР!S9</f>
        <v>0</v>
      </c>
      <c r="S28" s="34">
        <f>ЮЗР!T9</f>
        <v>2547187.8946534209</v>
      </c>
      <c r="T28" s="34">
        <f>ЮЗР!U9</f>
        <v>0</v>
      </c>
      <c r="U28" s="34">
        <f>ЮЗР!V9</f>
        <v>1395059.8978438822</v>
      </c>
      <c r="V28" s="34">
        <f>ЮЗР!W9</f>
        <v>0</v>
      </c>
      <c r="W28" s="34">
        <f>ЮЗР!X9</f>
        <v>2714959.8891519201</v>
      </c>
      <c r="X28" s="34">
        <f>ЮЗР!Y9</f>
        <v>5087865.5097835707</v>
      </c>
      <c r="Y28" s="34">
        <f>ЮЗР!Z9</f>
        <v>1258289.3196238938</v>
      </c>
      <c r="Z28" s="34">
        <f>ЮЗР!AA9</f>
        <v>0</v>
      </c>
      <c r="AA28" s="34">
        <f>ЮЗР!AB9</f>
        <v>3993700.8840236627</v>
      </c>
      <c r="AB28" s="34">
        <f t="shared" si="1"/>
        <v>16997063.39508035</v>
      </c>
      <c r="AC28" s="34">
        <f t="shared" si="14"/>
        <v>0</v>
      </c>
      <c r="AD28" s="153"/>
      <c r="AE28" s="153"/>
      <c r="AF28" s="128">
        <f t="shared" si="34"/>
        <v>0</v>
      </c>
      <c r="AG28" s="128">
        <f>0-J28</f>
        <v>-16997063.39508035</v>
      </c>
      <c r="AH28" s="26" t="s">
        <v>302</v>
      </c>
      <c r="AI28" s="26" t="str">
        <f t="shared" si="28"/>
        <v>Недостатъчен ресурс</v>
      </c>
      <c r="AJ28" s="143">
        <f t="shared" ref="AJ28:AJ30" si="35">I28+AF28</f>
        <v>0</v>
      </c>
      <c r="AK28" s="143">
        <f t="shared" ref="AK28:AK30" si="36">J28+AG28</f>
        <v>0</v>
      </c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78" customHeight="1" outlineLevel="2" x14ac:dyDescent="0.25">
      <c r="A29" s="26" t="s">
        <v>166</v>
      </c>
      <c r="B29" s="32" t="str">
        <f>ЮЗР!B10</f>
        <v>BG16FFPR003-2.003-0035</v>
      </c>
      <c r="C29" s="32" t="str">
        <f>ЮЗР!C10</f>
        <v>Грижа за хората и подобряване качеството на живот – Гоце Делчев, Гърмен и Сатовча инвестират в човешкия капитал, достъпа до качествени услуги и развитието на един по-добре свързан и устойчив регион</v>
      </c>
      <c r="D29" s="32" t="str">
        <f>ЮЗР!D10</f>
        <v>Община Гоце Делчев</v>
      </c>
      <c r="E29" s="125" t="s">
        <v>287</v>
      </c>
      <c r="F29" s="34">
        <f>ЮЗР!E10</f>
        <v>80.819999999999993</v>
      </c>
      <c r="G29" s="34">
        <f>ЮЗР!F10</f>
        <v>16314301.345208939</v>
      </c>
      <c r="H29" s="34">
        <f>ЮЗР!G10</f>
        <v>16329640.101644825</v>
      </c>
      <c r="I29" s="34">
        <f>ЮЗР!J10</f>
        <v>0</v>
      </c>
      <c r="J29" s="34">
        <f>ЮЗР!K10</f>
        <v>15096404.084199548</v>
      </c>
      <c r="K29" s="34">
        <f>ЮЗР!L10</f>
        <v>15096404.084199548</v>
      </c>
      <c r="L29" s="34">
        <f>ЮЗР!M10</f>
        <v>61355.025743546219</v>
      </c>
      <c r="M29" s="34" t="str">
        <f>ЮЗР!N10</f>
        <v>ДА</v>
      </c>
      <c r="N29" s="34">
        <f>ЮЗР!O10</f>
        <v>0</v>
      </c>
      <c r="O29" s="34">
        <f>ЮЗР!P10</f>
        <v>865105.86298400175</v>
      </c>
      <c r="P29" s="34">
        <f>ЮЗР!Q10</f>
        <v>291436.37228184455</v>
      </c>
      <c r="Q29" s="34">
        <f>ЮЗР!R10</f>
        <v>15338.756435886555</v>
      </c>
      <c r="R29" s="34">
        <f>ЮЗР!S10</f>
        <v>0</v>
      </c>
      <c r="S29" s="34">
        <f>ЮЗР!T10</f>
        <v>291436.37228184455</v>
      </c>
      <c r="T29" s="34">
        <f>ЮЗР!U10</f>
        <v>0</v>
      </c>
      <c r="U29" s="34">
        <f>ЮЗР!V10</f>
        <v>2669966.203606653</v>
      </c>
      <c r="V29" s="34">
        <f>ЮЗР!W10</f>
        <v>0</v>
      </c>
      <c r="W29" s="34">
        <f>ЮЗР!X10</f>
        <v>3650624.0317410002</v>
      </c>
      <c r="X29" s="34">
        <f>ЮЗР!Y10</f>
        <v>0</v>
      </c>
      <c r="Y29" s="34">
        <f>ЮЗР!Z10</f>
        <v>7101844.2298154747</v>
      </c>
      <c r="Z29" s="34">
        <f>ЮЗР!AA10</f>
        <v>0</v>
      </c>
      <c r="AA29" s="34">
        <f>ЮЗР!AB10</f>
        <v>1382533.2467545748</v>
      </c>
      <c r="AB29" s="34">
        <f t="shared" si="1"/>
        <v>15096404.084199548</v>
      </c>
      <c r="AC29" s="34">
        <f t="shared" si="14"/>
        <v>0</v>
      </c>
      <c r="AD29" s="153"/>
      <c r="AE29" s="153"/>
      <c r="AF29" s="128">
        <f t="shared" si="34"/>
        <v>0</v>
      </c>
      <c r="AG29" s="128">
        <f>0-J29</f>
        <v>-15096404.084199548</v>
      </c>
      <c r="AH29" s="26" t="s">
        <v>302</v>
      </c>
      <c r="AI29" s="26" t="str">
        <f t="shared" si="28"/>
        <v>Недостатъчен ресурс</v>
      </c>
      <c r="AJ29" s="143">
        <f t="shared" si="35"/>
        <v>0</v>
      </c>
      <c r="AK29" s="143">
        <f t="shared" si="36"/>
        <v>0</v>
      </c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outlineLevel="2" x14ac:dyDescent="0.25">
      <c r="A30" s="26" t="s">
        <v>166</v>
      </c>
      <c r="B30" s="32" t="str">
        <f>ЮЗР!B11</f>
        <v>BG16FFPR003-2.003-0045</v>
      </c>
      <c r="C30" s="32" t="str">
        <f>ЮЗР!C11</f>
        <v>Създаване на екосистема за интегриране на диагностични, профилактични и скринингови мобилни здравни услуги с телемедицински технологии в областта на ранната диагноза на сърдечносъдови и онко заболявания с иновативни здравно социални услуги свързани с технологии за телегрижа и резидентни услуги в община Ботевград, Етрополе и Правец</v>
      </c>
      <c r="D30" s="32" t="str">
        <f>ЮЗР!D11</f>
        <v>Община Ботевград</v>
      </c>
      <c r="E30" s="32" t="s">
        <v>263</v>
      </c>
      <c r="F30" s="34">
        <f>ЮЗР!E11</f>
        <v>48.04</v>
      </c>
      <c r="G30" s="34">
        <f>ЮЗР!F11</f>
        <v>5447239.7907793624</v>
      </c>
      <c r="H30" s="34">
        <f>ЮЗР!G11</f>
        <v>5447239.7907793624</v>
      </c>
      <c r="I30" s="34">
        <f>ЮЗР!J11</f>
        <v>0</v>
      </c>
      <c r="J30" s="34">
        <f>ЮЗР!K11</f>
        <v>2724303.7482807813</v>
      </c>
      <c r="K30" s="34">
        <f>ЮЗР!L11</f>
        <v>2724303.7482807813</v>
      </c>
      <c r="L30" s="34">
        <f>ЮЗР!M11</f>
        <v>0</v>
      </c>
      <c r="M30" s="34">
        <f>ЮЗР!N11</f>
        <v>0</v>
      </c>
      <c r="N30" s="34">
        <f>ЮЗР!O11</f>
        <v>0</v>
      </c>
      <c r="O30" s="34">
        <f>ЮЗР!P11</f>
        <v>2722936.0424985811</v>
      </c>
      <c r="P30" s="34">
        <f>ЮЗР!Q11</f>
        <v>0</v>
      </c>
      <c r="Q30" s="34">
        <f>ЮЗР!R11</f>
        <v>0</v>
      </c>
      <c r="R30" s="34">
        <f>ЮЗР!S11</f>
        <v>0</v>
      </c>
      <c r="S30" s="34">
        <f>ЮЗР!T11</f>
        <v>0</v>
      </c>
      <c r="T30" s="34">
        <f>ЮЗР!U11</f>
        <v>0</v>
      </c>
      <c r="U30" s="34">
        <f>ЮЗР!V11</f>
        <v>2724303.7482807813</v>
      </c>
      <c r="V30" s="34">
        <f>ЮЗР!W11</f>
        <v>0</v>
      </c>
      <c r="W30" s="34">
        <f>ЮЗР!X11</f>
        <v>0</v>
      </c>
      <c r="X30" s="34">
        <f>ЮЗР!Y11</f>
        <v>0</v>
      </c>
      <c r="Y30" s="34">
        <f>ЮЗР!Z11</f>
        <v>0</v>
      </c>
      <c r="Z30" s="34">
        <f>ЮЗР!AA11</f>
        <v>0</v>
      </c>
      <c r="AA30" s="34">
        <f>ЮЗР!AB11</f>
        <v>0</v>
      </c>
      <c r="AB30" s="34">
        <f t="shared" si="1"/>
        <v>2724303.7482807813</v>
      </c>
      <c r="AC30" s="34">
        <f t="shared" si="14"/>
        <v>0</v>
      </c>
      <c r="AD30" s="154"/>
      <c r="AE30" s="154"/>
      <c r="AF30" s="128">
        <f t="shared" si="34"/>
        <v>0</v>
      </c>
      <c r="AG30" s="128">
        <f>0-J30</f>
        <v>-2724303.7482807813</v>
      </c>
      <c r="AH30" s="26" t="s">
        <v>302</v>
      </c>
      <c r="AI30" s="26" t="str">
        <f t="shared" si="28"/>
        <v>Недостатъчен ресурс</v>
      </c>
      <c r="AJ30" s="143">
        <f t="shared" si="35"/>
        <v>0</v>
      </c>
      <c r="AK30" s="143">
        <f t="shared" si="36"/>
        <v>0</v>
      </c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s="83" customFormat="1" outlineLevel="1" x14ac:dyDescent="0.25">
      <c r="A31" s="83" t="s">
        <v>225</v>
      </c>
      <c r="B31" s="91"/>
      <c r="C31" s="91"/>
      <c r="D31" s="91"/>
      <c r="E31" s="91"/>
      <c r="F31" s="90"/>
      <c r="G31" s="90">
        <f t="shared" ref="G31:L31" si="37">SUBTOTAL(9,G21:G30)</f>
        <v>170226035.04905847</v>
      </c>
      <c r="H31" s="90">
        <f t="shared" si="37"/>
        <v>171469509.30295575</v>
      </c>
      <c r="I31" s="90">
        <f t="shared" si="37"/>
        <v>18519066.335008666</v>
      </c>
      <c r="J31" s="90">
        <f t="shared" si="37"/>
        <v>118313454.47712736</v>
      </c>
      <c r="K31" s="90">
        <f t="shared" si="37"/>
        <v>136832520.81213602</v>
      </c>
      <c r="L31" s="90">
        <f t="shared" si="37"/>
        <v>19131599.857860859</v>
      </c>
      <c r="M31" s="90"/>
      <c r="N31" s="90">
        <f t="shared" ref="N31:AC31" si="38">SUBTOTAL(9,N21:N30)</f>
        <v>3089501.6438033981</v>
      </c>
      <c r="O31" s="90">
        <f t="shared" si="38"/>
        <v>6683270.0183553789</v>
      </c>
      <c r="P31" s="90">
        <f t="shared" si="38"/>
        <v>4489142.716902799</v>
      </c>
      <c r="Q31" s="90">
        <f t="shared" si="38"/>
        <v>1243474.2538973223</v>
      </c>
      <c r="R31" s="90">
        <f t="shared" si="38"/>
        <v>0</v>
      </c>
      <c r="S31" s="90">
        <f t="shared" si="38"/>
        <v>22615460.060434703</v>
      </c>
      <c r="T31" s="90">
        <f t="shared" si="38"/>
        <v>2147425.9010241176</v>
      </c>
      <c r="U31" s="90">
        <f t="shared" si="38"/>
        <v>18202826.114744127</v>
      </c>
      <c r="V31" s="90">
        <f t="shared" si="38"/>
        <v>3579043.1683735298</v>
      </c>
      <c r="W31" s="90">
        <f t="shared" si="38"/>
        <v>25445095.176983684</v>
      </c>
      <c r="X31" s="90">
        <f t="shared" si="38"/>
        <v>13432223.408987489</v>
      </c>
      <c r="Y31" s="90">
        <f t="shared" si="38"/>
        <v>29045900.983214289</v>
      </c>
      <c r="Z31" s="90">
        <f t="shared" si="38"/>
        <v>4448239.366407101</v>
      </c>
      <c r="AA31" s="90">
        <f t="shared" si="38"/>
        <v>17916306.631966993</v>
      </c>
      <c r="AB31" s="90">
        <f t="shared" si="38"/>
        <v>136832520.81213605</v>
      </c>
      <c r="AC31" s="90">
        <f t="shared" si="38"/>
        <v>0</v>
      </c>
      <c r="AO31" s="151"/>
      <c r="AP31" s="128"/>
      <c r="AQ31" s="151"/>
      <c r="AR31" s="128"/>
      <c r="AS31" s="151"/>
      <c r="AT31" s="128"/>
      <c r="AU31" s="151"/>
      <c r="AV31" s="151"/>
      <c r="AW31" s="151"/>
      <c r="AX31" s="151"/>
    </row>
    <row r="32" spans="1:50" ht="60" outlineLevel="2" x14ac:dyDescent="0.25">
      <c r="A32" s="105" t="s">
        <v>173</v>
      </c>
      <c r="B32" s="109" t="str">
        <f>ЮИР!B2</f>
        <v xml:space="preserve">BG16FFPR003-2.003-0023 </v>
      </c>
      <c r="C32" s="109" t="str">
        <f>ЮИР!C2</f>
        <v>Интегрирани хоризонти: учене, грижа и зелена среда</v>
      </c>
      <c r="D32" s="109" t="str">
        <f>ЮИР!D2</f>
        <v>Община Сливен</v>
      </c>
      <c r="E32" s="121" t="s">
        <v>295</v>
      </c>
      <c r="F32" s="106">
        <f>ЮИР!E2</f>
        <v>69.62</v>
      </c>
      <c r="G32" s="106">
        <f>ЮИР!F2</f>
        <v>19058404.871589046</v>
      </c>
      <c r="H32" s="106">
        <f>ЮИР!G2</f>
        <v>19058404.871589046</v>
      </c>
      <c r="I32" s="106">
        <f>ЮИР!J2</f>
        <v>0</v>
      </c>
      <c r="J32" s="106">
        <f>ЮИР!K2</f>
        <v>15566281.323018871</v>
      </c>
      <c r="K32" s="106">
        <f>ЮИР!L2</f>
        <v>15566281.323018871</v>
      </c>
      <c r="L32" s="106">
        <f>ЮИР!M2</f>
        <v>2556459.4059810927</v>
      </c>
      <c r="M32" s="106">
        <f>ЮИР!N2</f>
        <v>0</v>
      </c>
      <c r="N32" s="106">
        <f>ЮИР!O2</f>
        <v>296549.29109380674</v>
      </c>
      <c r="O32" s="106">
        <f>ЮИР!P2</f>
        <v>255645.94059810924</v>
      </c>
      <c r="P32" s="106">
        <f>ЮИР!Q2</f>
        <v>383468.91089716385</v>
      </c>
      <c r="Q32" s="34">
        <f>ЮИР!R2</f>
        <v>0</v>
      </c>
      <c r="R32" s="34">
        <f>ЮИР!S2</f>
        <v>0</v>
      </c>
      <c r="S32" s="34">
        <f>ЮИР!T2</f>
        <v>0</v>
      </c>
      <c r="T32" s="34">
        <f>ЮИР!U2</f>
        <v>0</v>
      </c>
      <c r="U32" s="34">
        <f>ЮИР!V2</f>
        <v>3602051.3030273593</v>
      </c>
      <c r="V32" s="34">
        <f>ЮИР!W2</f>
        <v>0</v>
      </c>
      <c r="W32" s="34">
        <f>ЮИР!X2</f>
        <v>7873894.970421765</v>
      </c>
      <c r="X32" s="34">
        <f>ЮИР!Y2</f>
        <v>0</v>
      </c>
      <c r="Y32" s="34">
        <f>ЮИР!Z2</f>
        <v>4090335.0495697479</v>
      </c>
      <c r="Z32" s="34">
        <f>ЮИР!AA2</f>
        <v>0</v>
      </c>
      <c r="AA32" s="34">
        <f>ЮИР!AB2</f>
        <v>0</v>
      </c>
      <c r="AB32" s="34">
        <f t="shared" si="1"/>
        <v>15566281.323018873</v>
      </c>
      <c r="AC32" s="34">
        <f t="shared" si="14"/>
        <v>0</v>
      </c>
      <c r="AD32" s="152">
        <f>ЮИР!J8</f>
        <v>1799662.7365364067</v>
      </c>
      <c r="AE32" s="152">
        <f>ЮИР!K8</f>
        <v>62265798.208433248</v>
      </c>
      <c r="AF32" s="128">
        <f>AD32-I32</f>
        <v>1799662.7365364067</v>
      </c>
      <c r="AG32" s="128">
        <f>AE32-J32</f>
        <v>46699516.885414377</v>
      </c>
      <c r="AH32" s="26" t="s">
        <v>302</v>
      </c>
      <c r="AI32" s="26" t="str">
        <f t="shared" ref="AI32:AI36" si="39">IF(AG32&gt;=0, "Наличен ресурс", "Недостатъчен ресурс")</f>
        <v>Наличен ресурс</v>
      </c>
      <c r="AJ32" s="106">
        <f>I32</f>
        <v>0</v>
      </c>
      <c r="AK32" s="106">
        <f>J32</f>
        <v>15566281.323018871</v>
      </c>
      <c r="AL32" s="106">
        <f>I32-AJ32</f>
        <v>0</v>
      </c>
      <c r="AM32" s="106">
        <f>J32-AK32</f>
        <v>0</v>
      </c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2.25" customHeight="1" outlineLevel="2" x14ac:dyDescent="0.25">
      <c r="A33" s="105" t="s">
        <v>173</v>
      </c>
      <c r="B33" s="109" t="str">
        <f>ЮИР!B3</f>
        <v>BG16FFPR003-2.003-0027</v>
      </c>
      <c r="C33" s="109" t="str">
        <f>ЮИР!C3</f>
        <v>Концепция за интегрирани териториални инвестиции в община Казанлък – 2</v>
      </c>
      <c r="D33" s="109" t="str">
        <f>ЮИР!D3</f>
        <v>Община Казанлък</v>
      </c>
      <c r="E33" s="121" t="s">
        <v>296</v>
      </c>
      <c r="F33" s="106">
        <f>ЮИР!E3</f>
        <v>69.099999999999994</v>
      </c>
      <c r="G33" s="106">
        <f>ЮИР!F3</f>
        <v>16985365.435646247</v>
      </c>
      <c r="H33" s="106">
        <f>ЮИР!G3</f>
        <v>17469175.378228169</v>
      </c>
      <c r="I33" s="106">
        <f>ЮИР!J3</f>
        <v>825604.10669638985</v>
      </c>
      <c r="J33" s="106">
        <f>ЮИР!K3</f>
        <v>14601857.012112506</v>
      </c>
      <c r="K33" s="106">
        <f>ЮИР!L3</f>
        <v>15427461.118808895</v>
      </c>
      <c r="L33" s="106">
        <f>ЮИР!M3</f>
        <v>0</v>
      </c>
      <c r="M33" s="106">
        <f>ЮИР!N3</f>
        <v>0</v>
      </c>
      <c r="N33" s="106">
        <f>ЮИР!O3</f>
        <v>300000</v>
      </c>
      <c r="O33" s="106">
        <f>ЮИР!P3</f>
        <v>900000</v>
      </c>
      <c r="P33" s="106">
        <f>ЮИР!Q3</f>
        <v>357904.31683735293</v>
      </c>
      <c r="Q33" s="34">
        <f>ЮИР!R3</f>
        <v>483809.94258192176</v>
      </c>
      <c r="R33" s="34">
        <f>ЮИР!S3</f>
        <v>0</v>
      </c>
      <c r="S33" s="34">
        <f>ЮИР!T3</f>
        <v>2197915.9742922443</v>
      </c>
      <c r="T33" s="34">
        <f>ЮИР!U3</f>
        <v>825604.10669638985</v>
      </c>
      <c r="U33" s="34">
        <f>ЮИР!V3</f>
        <v>2045167.5247848739</v>
      </c>
      <c r="V33" s="34">
        <f>ЮИР!W3</f>
        <v>0</v>
      </c>
      <c r="W33" s="34">
        <f>ЮИР!X3</f>
        <v>0</v>
      </c>
      <c r="X33" s="34">
        <f>ЮИР!Y3</f>
        <v>0</v>
      </c>
      <c r="Y33" s="34">
        <f>ЮИР!Z3</f>
        <v>10358773.513035387</v>
      </c>
      <c r="Z33" s="34">
        <f>ЮИР!AA3</f>
        <v>0</v>
      </c>
      <c r="AA33" s="34">
        <f>ЮИР!AB3</f>
        <v>0</v>
      </c>
      <c r="AB33" s="34">
        <f t="shared" si="1"/>
        <v>15427461.118808895</v>
      </c>
      <c r="AC33" s="34">
        <f t="shared" si="14"/>
        <v>0</v>
      </c>
      <c r="AD33" s="153"/>
      <c r="AE33" s="153"/>
      <c r="AF33" s="128">
        <f t="shared" ref="AF33:AG36" si="40">AF32-I33</f>
        <v>974058.62984001683</v>
      </c>
      <c r="AG33" s="128">
        <f t="shared" si="40"/>
        <v>32097659.873301871</v>
      </c>
      <c r="AH33" s="26" t="str">
        <f t="shared" ref="AH33:AH36" si="41">IF(AF33&gt;=0, "Наличен ресурс", "Недостатъчен ресурс")</f>
        <v>Наличен ресурс</v>
      </c>
      <c r="AI33" s="26" t="str">
        <f t="shared" si="39"/>
        <v>Наличен ресурс</v>
      </c>
      <c r="AJ33" s="106">
        <f t="shared" ref="AJ33:AJ36" si="42">I33</f>
        <v>825604.10669638985</v>
      </c>
      <c r="AK33" s="106">
        <f t="shared" ref="AK33:AK35" si="43">J33</f>
        <v>14601857.012112506</v>
      </c>
      <c r="AL33" s="106">
        <f t="shared" ref="AL33:AL36" si="44">I33-AJ33</f>
        <v>0</v>
      </c>
      <c r="AM33" s="106">
        <f t="shared" ref="AM33:AM36" si="45">J33-AK33</f>
        <v>0</v>
      </c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45" outlineLevel="2" x14ac:dyDescent="0.25">
      <c r="A34" s="105" t="s">
        <v>173</v>
      </c>
      <c r="B34" s="109" t="str">
        <f>ЮИР!B4</f>
        <v>BG16FFPR003-2.003-0037</v>
      </c>
      <c r="C34" s="109" t="str">
        <f>ЮИР!C4</f>
        <v>Инвестиции в качествено образование, здравословен начин на живот и чиста околна среда в област Ямбол</v>
      </c>
      <c r="D34" s="109" t="str">
        <f>ЮИР!D4</f>
        <v>Община Ямбол</v>
      </c>
      <c r="E34" s="121" t="s">
        <v>297</v>
      </c>
      <c r="F34" s="106">
        <f>ЮИР!E4</f>
        <v>67.63</v>
      </c>
      <c r="G34" s="106">
        <f>ЮИР!F4</f>
        <v>16621807.621316781</v>
      </c>
      <c r="H34" s="106">
        <f>ЮИР!G4</f>
        <v>16621807.621316781</v>
      </c>
      <c r="I34" s="106">
        <f>ЮИР!J4</f>
        <v>0</v>
      </c>
      <c r="J34" s="106">
        <f>ЮИР!K4</f>
        <v>15566398.920151547</v>
      </c>
      <c r="K34" s="106">
        <f>ЮИР!L4</f>
        <v>15566398.920151547</v>
      </c>
      <c r="L34" s="106">
        <f>ЮИР!M4</f>
        <v>255645.94059810924</v>
      </c>
      <c r="M34" s="106">
        <f>ЮИР!N4</f>
        <v>0</v>
      </c>
      <c r="N34" s="106">
        <f>ЮИР!O4</f>
        <v>255645.94059810924</v>
      </c>
      <c r="O34" s="106">
        <f>ЮИР!P4</f>
        <v>32824.938772797228</v>
      </c>
      <c r="P34" s="106">
        <f>ЮИР!Q4</f>
        <v>511291.88119621848</v>
      </c>
      <c r="Q34" s="34">
        <f>ЮИР!R4</f>
        <v>0</v>
      </c>
      <c r="R34" s="34">
        <f>ЮИР!S4</f>
        <v>0</v>
      </c>
      <c r="S34" s="34">
        <f>ЮИР!T4</f>
        <v>0</v>
      </c>
      <c r="T34" s="34">
        <f>ЮИР!U4</f>
        <v>0</v>
      </c>
      <c r="U34" s="34">
        <f>ЮИР!V4</f>
        <v>312005.6446623684</v>
      </c>
      <c r="V34" s="34">
        <f>ЮИР!W4</f>
        <v>0</v>
      </c>
      <c r="W34" s="34">
        <f>ЮИР!X4</f>
        <v>0</v>
      </c>
      <c r="X34" s="34">
        <f>ЮИР!Y4</f>
        <v>0</v>
      </c>
      <c r="Y34" s="34">
        <f>ЮИР!Z4</f>
        <v>15254393.275489179</v>
      </c>
      <c r="Z34" s="34">
        <f>ЮИР!AA4</f>
        <v>0</v>
      </c>
      <c r="AA34" s="34">
        <f>ЮИР!AB4</f>
        <v>0</v>
      </c>
      <c r="AB34" s="34">
        <f t="shared" si="1"/>
        <v>15566398.920151548</v>
      </c>
      <c r="AC34" s="34">
        <f t="shared" si="14"/>
        <v>0</v>
      </c>
      <c r="AD34" s="153"/>
      <c r="AE34" s="153"/>
      <c r="AF34" s="128">
        <f t="shared" si="40"/>
        <v>974058.62984001683</v>
      </c>
      <c r="AG34" s="128">
        <f t="shared" si="40"/>
        <v>16531260.953150325</v>
      </c>
      <c r="AH34" s="26" t="s">
        <v>302</v>
      </c>
      <c r="AI34" s="26" t="str">
        <f t="shared" si="39"/>
        <v>Наличен ресурс</v>
      </c>
      <c r="AJ34" s="106">
        <f t="shared" si="42"/>
        <v>0</v>
      </c>
      <c r="AK34" s="106">
        <f t="shared" si="43"/>
        <v>15566398.920151547</v>
      </c>
      <c r="AL34" s="106">
        <f t="shared" si="44"/>
        <v>0</v>
      </c>
      <c r="AM34" s="106">
        <f t="shared" si="45"/>
        <v>0</v>
      </c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outlineLevel="2" x14ac:dyDescent="0.25">
      <c r="A35" s="105" t="s">
        <v>173</v>
      </c>
      <c r="B35" s="109" t="str">
        <f>ЮИР!B5</f>
        <v>BG16FFPR003-2.003-0032</v>
      </c>
      <c r="C35" s="109" t="str">
        <f>ЮИР!C5</f>
        <v>КИТИ Обединение на иновации, устойчиво развитие и социална приобщеност</v>
      </c>
      <c r="D35" s="109" t="str">
        <f>ЮИР!D5</f>
        <v>Община Карнобат</v>
      </c>
      <c r="E35" s="109" t="s">
        <v>298</v>
      </c>
      <c r="F35" s="106">
        <f>ЮИР!E5</f>
        <v>62.78</v>
      </c>
      <c r="G35" s="106">
        <f>ЮИР!F5</f>
        <v>18809903.723738771</v>
      </c>
      <c r="H35" s="106">
        <f>ЮИР!G5</f>
        <v>19065549.664336879</v>
      </c>
      <c r="I35" s="106">
        <f>ЮИР!J5</f>
        <v>0</v>
      </c>
      <c r="J35" s="106">
        <f>ЮИР!K5</f>
        <v>15325577.887648722</v>
      </c>
      <c r="K35" s="106">
        <f>ЮИР!L5</f>
        <v>15325577.887648722</v>
      </c>
      <c r="L35" s="106">
        <f>ЮИР!M5</f>
        <v>2428636.4356820378</v>
      </c>
      <c r="M35" s="106">
        <f>ЮИР!N5</f>
        <v>0</v>
      </c>
      <c r="N35" s="106">
        <f>ЮИР!O5</f>
        <v>300000</v>
      </c>
      <c r="O35" s="106">
        <f>ЮИР!P5</f>
        <v>372220.48951084708</v>
      </c>
      <c r="P35" s="106">
        <f>ЮИР!Q5</f>
        <v>383468.91089716385</v>
      </c>
      <c r="Q35" s="34">
        <f>ЮИР!R5</f>
        <v>255645.94059810924</v>
      </c>
      <c r="R35" s="34">
        <f>ЮИР!S5</f>
        <v>0</v>
      </c>
      <c r="S35" s="34">
        <f>ЮИР!T5</f>
        <v>5112918.8119621854</v>
      </c>
      <c r="T35" s="34">
        <f>ЮИР!U5</f>
        <v>0</v>
      </c>
      <c r="U35" s="34">
        <f>ЮИР!V5</f>
        <v>1558634.9529355823</v>
      </c>
      <c r="V35" s="34">
        <f>ЮИР!W5</f>
        <v>0</v>
      </c>
      <c r="W35" s="34">
        <f>ЮИР!X5</f>
        <v>3541105.3107887702</v>
      </c>
      <c r="X35" s="34">
        <f>ЮИР!Y5</f>
        <v>0</v>
      </c>
      <c r="Y35" s="34">
        <f>ЮИР!Z5</f>
        <v>5112918.8119621854</v>
      </c>
      <c r="Z35" s="34">
        <f>ЮИР!AA5</f>
        <v>0</v>
      </c>
      <c r="AA35" s="34">
        <f>ЮИР!AB5</f>
        <v>0</v>
      </c>
      <c r="AB35" s="34">
        <f t="shared" si="1"/>
        <v>15325577.887648722</v>
      </c>
      <c r="AC35" s="34">
        <f t="shared" si="14"/>
        <v>0</v>
      </c>
      <c r="AD35" s="153"/>
      <c r="AE35" s="153"/>
      <c r="AF35" s="128">
        <f t="shared" si="40"/>
        <v>974058.62984001683</v>
      </c>
      <c r="AG35" s="128">
        <f t="shared" si="40"/>
        <v>1205683.0655016024</v>
      </c>
      <c r="AH35" s="26" t="s">
        <v>302</v>
      </c>
      <c r="AI35" s="26" t="str">
        <f t="shared" si="39"/>
        <v>Наличен ресурс</v>
      </c>
      <c r="AJ35" s="106">
        <f t="shared" si="42"/>
        <v>0</v>
      </c>
      <c r="AK35" s="106">
        <f t="shared" si="43"/>
        <v>15325577.887648722</v>
      </c>
      <c r="AL35" s="106">
        <f t="shared" si="44"/>
        <v>0</v>
      </c>
      <c r="AM35" s="106">
        <f t="shared" si="45"/>
        <v>0</v>
      </c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</row>
    <row r="36" spans="1:50" outlineLevel="2" x14ac:dyDescent="0.25">
      <c r="A36" s="115" t="s">
        <v>173</v>
      </c>
      <c r="B36" s="116" t="str">
        <f>ЮИР!B6</f>
        <v>BG16FFPR003-2.003-0025</v>
      </c>
      <c r="C36" s="116" t="str">
        <f>ЮИР!C6</f>
        <v>Регионално партньорство за устойчиво бъдеще: Айтос – Бургас – Поморие</v>
      </c>
      <c r="D36" s="116" t="str">
        <f>ЮИР!D6</f>
        <v>Община Айтос</v>
      </c>
      <c r="E36" s="116" t="s">
        <v>299</v>
      </c>
      <c r="F36" s="108">
        <f>ЮИР!E6</f>
        <v>59.08</v>
      </c>
      <c r="G36" s="108">
        <f>ЮИР!F6</f>
        <v>24246853.284794692</v>
      </c>
      <c r="H36" s="108">
        <f>ЮИР!G6</f>
        <v>24474330.575765789</v>
      </c>
      <c r="I36" s="108">
        <f>ЮИР!J6</f>
        <v>974058.62984001683</v>
      </c>
      <c r="J36" s="108">
        <f>ЮИР!K6</f>
        <v>14206531.738443526</v>
      </c>
      <c r="K36" s="108">
        <f>ЮИР!L6</f>
        <v>15180590.368283542</v>
      </c>
      <c r="L36" s="108">
        <f>ЮИР!M6</f>
        <v>8382794.0056139855</v>
      </c>
      <c r="M36" s="108">
        <f>ЮИР!N6</f>
        <v>0</v>
      </c>
      <c r="N36" s="108">
        <f>ЮИР!O6</f>
        <v>0</v>
      </c>
      <c r="O36" s="108">
        <f>ЮИР!P6</f>
        <v>300000</v>
      </c>
      <c r="P36" s="108">
        <f>ЮИР!Q6</f>
        <v>383468.91089716385</v>
      </c>
      <c r="Q36" s="34">
        <f>ЮИР!R6</f>
        <v>227477.29097109666</v>
      </c>
      <c r="R36" s="34">
        <f>ЮИР!S6</f>
        <v>0</v>
      </c>
      <c r="S36" s="34">
        <f>ЮИР!T6</f>
        <v>5112878.1131284423</v>
      </c>
      <c r="T36" s="34">
        <f>ЮИР!U6</f>
        <v>0</v>
      </c>
      <c r="U36" s="34">
        <f>ЮИР!V6</f>
        <v>3158295.2454967969</v>
      </c>
      <c r="V36" s="34">
        <f>ЮИР!W6</f>
        <v>0</v>
      </c>
      <c r="W36" s="34">
        <f>ЮИР!X6</f>
        <v>822483.54918372259</v>
      </c>
      <c r="X36" s="34">
        <f>ЮИР!Y6</f>
        <v>974058.62984001683</v>
      </c>
      <c r="Y36" s="34">
        <f>ЮИР!Z6</f>
        <v>5112874.8306345651</v>
      </c>
      <c r="Z36" s="34">
        <f>ЮИР!AA6</f>
        <v>0</v>
      </c>
      <c r="AA36" s="34">
        <f>ЮИР!AB6</f>
        <v>0</v>
      </c>
      <c r="AB36" s="34">
        <f t="shared" si="1"/>
        <v>15180590.368283544</v>
      </c>
      <c r="AC36" s="34">
        <f t="shared" si="14"/>
        <v>0</v>
      </c>
      <c r="AD36" s="154"/>
      <c r="AE36" s="154"/>
      <c r="AF36" s="129">
        <f t="shared" si="40"/>
        <v>0</v>
      </c>
      <c r="AG36" s="129">
        <f t="shared" si="40"/>
        <v>-13000848.672941923</v>
      </c>
      <c r="AH36" s="26" t="str">
        <f t="shared" si="41"/>
        <v>Наличен ресурс</v>
      </c>
      <c r="AI36" s="26" t="str">
        <f t="shared" si="39"/>
        <v>Недостатъчен ресурс</v>
      </c>
      <c r="AJ36" s="108">
        <f t="shared" si="42"/>
        <v>974058.62984001683</v>
      </c>
      <c r="AK36" s="144">
        <f>J36+AG36</f>
        <v>1205683.0655016024</v>
      </c>
      <c r="AL36" s="108">
        <f t="shared" si="44"/>
        <v>0</v>
      </c>
      <c r="AM36" s="108">
        <f t="shared" si="45"/>
        <v>13000848.672941923</v>
      </c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</row>
    <row r="37" spans="1:50" s="83" customFormat="1" outlineLevel="1" x14ac:dyDescent="0.25">
      <c r="A37" s="83" t="s">
        <v>226</v>
      </c>
      <c r="B37" s="91"/>
      <c r="C37" s="91"/>
      <c r="D37" s="91"/>
      <c r="E37" s="91"/>
      <c r="F37" s="90"/>
      <c r="G37" s="90">
        <f t="shared" ref="G37:L37" si="46">SUBTOTAL(9,G32:G36)</f>
        <v>95722334.937085539</v>
      </c>
      <c r="H37" s="90">
        <f t="shared" si="46"/>
        <v>96689268.111236662</v>
      </c>
      <c r="I37" s="90">
        <f t="shared" si="46"/>
        <v>1799662.7365364067</v>
      </c>
      <c r="J37" s="90">
        <f t="shared" si="46"/>
        <v>75266646.881375179</v>
      </c>
      <c r="K37" s="90">
        <f t="shared" si="46"/>
        <v>77066309.617911577</v>
      </c>
      <c r="L37" s="90">
        <f t="shared" si="46"/>
        <v>13623535.787875224</v>
      </c>
      <c r="M37" s="90"/>
      <c r="N37" s="90">
        <f t="shared" ref="N37:AC37" si="47">SUBTOTAL(9,N32:N36)</f>
        <v>1152195.231691916</v>
      </c>
      <c r="O37" s="90">
        <f t="shared" si="47"/>
        <v>1860691.3688817534</v>
      </c>
      <c r="P37" s="90">
        <f t="shared" si="47"/>
        <v>2019602.9307250632</v>
      </c>
      <c r="Q37" s="90">
        <f t="shared" si="47"/>
        <v>966933.17415112769</v>
      </c>
      <c r="R37" s="90">
        <f t="shared" si="47"/>
        <v>0</v>
      </c>
      <c r="S37" s="90">
        <f t="shared" si="47"/>
        <v>12423712.899382873</v>
      </c>
      <c r="T37" s="90">
        <f t="shared" si="47"/>
        <v>825604.10669638985</v>
      </c>
      <c r="U37" s="90">
        <f t="shared" si="47"/>
        <v>10676154.67090698</v>
      </c>
      <c r="V37" s="90">
        <f t="shared" si="47"/>
        <v>0</v>
      </c>
      <c r="W37" s="90">
        <f t="shared" si="47"/>
        <v>12237483.830394257</v>
      </c>
      <c r="X37" s="90">
        <f t="shared" si="47"/>
        <v>974058.62984001683</v>
      </c>
      <c r="Y37" s="90">
        <f t="shared" si="47"/>
        <v>39929295.480691068</v>
      </c>
      <c r="Z37" s="90">
        <f t="shared" si="47"/>
        <v>0</v>
      </c>
      <c r="AA37" s="90">
        <f t="shared" si="47"/>
        <v>0</v>
      </c>
      <c r="AB37" s="90">
        <f t="shared" si="47"/>
        <v>77066309.617911577</v>
      </c>
      <c r="AC37" s="90">
        <f t="shared" si="47"/>
        <v>0</v>
      </c>
      <c r="AO37" s="151"/>
      <c r="AP37" s="128"/>
      <c r="AQ37" s="151"/>
      <c r="AR37" s="128"/>
      <c r="AS37" s="151"/>
      <c r="AT37" s="128"/>
      <c r="AU37" s="151"/>
      <c r="AV37" s="151"/>
      <c r="AW37" s="151"/>
      <c r="AX37" s="151"/>
    </row>
    <row r="38" spans="1:50" ht="75" outlineLevel="2" x14ac:dyDescent="0.25">
      <c r="A38" s="105" t="s">
        <v>174</v>
      </c>
      <c r="B38" s="109" t="str">
        <f>ЮЦР!B2</f>
        <v>BG16FFPR003-2.003-0014</v>
      </c>
      <c r="C38" s="109" t="str">
        <f>ЮЦР!C2</f>
        <v>Интегриран подход за устойчива екосистема Хасково-Пловдив</v>
      </c>
      <c r="D38" s="109" t="str">
        <f>ЮЦР!D2</f>
        <v>ОБЩИНА ХАСКОВО</v>
      </c>
      <c r="E38" s="121" t="s">
        <v>288</v>
      </c>
      <c r="F38" s="106">
        <f>ЮЦР!E2</f>
        <v>92.61</v>
      </c>
      <c r="G38" s="106">
        <f>ЮЦР!F2</f>
        <v>26088963.810760651</v>
      </c>
      <c r="H38" s="106">
        <f>ЮЦР!G2</f>
        <v>26150318.836504199</v>
      </c>
      <c r="I38" s="106">
        <f>ЮЦР!H2</f>
        <v>2556459.4059810927</v>
      </c>
      <c r="J38" s="106">
        <f>ЮЦР!I2</f>
        <v>13457713.604965666</v>
      </c>
      <c r="K38" s="106">
        <f>ЮЦР!J2</f>
        <v>16014173.01094676</v>
      </c>
      <c r="L38" s="106">
        <f>ЮЦР!K2</f>
        <v>9288040.928915089</v>
      </c>
      <c r="M38" s="106" t="str">
        <f>ЮЦР!L2</f>
        <v>да</v>
      </c>
      <c r="N38" s="106">
        <f>ЮЦР!M2</f>
        <v>275457.98970258154</v>
      </c>
      <c r="O38" s="106">
        <f>ЮЦР!N2</f>
        <v>219855.50891437396</v>
      </c>
      <c r="P38" s="106">
        <f>ЮЦР!O2</f>
        <v>291436.37228184455</v>
      </c>
      <c r="Q38" s="34">
        <f>ЮЦР!P2</f>
        <v>61355.025743546219</v>
      </c>
      <c r="R38" s="34">
        <f>ЮЦР!Q2</f>
        <v>0</v>
      </c>
      <c r="S38" s="34">
        <f>ЮЦР!R2</f>
        <v>1804860.3406226514</v>
      </c>
      <c r="T38" s="34">
        <f>ЮЦР!S2</f>
        <v>0</v>
      </c>
      <c r="U38" s="34">
        <f>ЮЦР!T2</f>
        <v>1477122.2447758752</v>
      </c>
      <c r="V38" s="34">
        <f>ЮЦР!U2</f>
        <v>0</v>
      </c>
      <c r="W38" s="34">
        <f>ЮЦР!V2</f>
        <v>0</v>
      </c>
      <c r="X38" s="34">
        <f>ЮЦР!W2</f>
        <v>2556459.4059810927</v>
      </c>
      <c r="Y38" s="34">
        <f>ЮЦР!X2</f>
        <v>10175731.019567141</v>
      </c>
      <c r="Z38" s="34">
        <f>ЮЦР!Y2</f>
        <v>0</v>
      </c>
      <c r="AA38" s="34">
        <f>ЮЦР!Z2</f>
        <v>0</v>
      </c>
      <c r="AB38" s="34">
        <f t="shared" si="1"/>
        <v>16014173.010946762</v>
      </c>
      <c r="AC38" s="34">
        <f t="shared" si="14"/>
        <v>0</v>
      </c>
      <c r="AD38" s="152">
        <f>ЮЦР!H14</f>
        <v>7874633.8178676069</v>
      </c>
      <c r="AE38" s="152">
        <f>ЮЦР!I14</f>
        <v>64309220.658237174</v>
      </c>
      <c r="AF38" s="128">
        <f>AD38-I38</f>
        <v>5318174.4118865142</v>
      </c>
      <c r="AG38" s="128">
        <f>AE38-J38</f>
        <v>50851507.05327151</v>
      </c>
      <c r="AH38" s="128" t="str">
        <f t="shared" ref="AH38" si="48">IF(AF38&gt;=0, "Наличен ресурс", "Недостатъчен ресурс")</f>
        <v>Наличен ресурс</v>
      </c>
      <c r="AI38" s="128" t="str">
        <f t="shared" ref="AI38" si="49">IF(AG38&gt;=0, "Наличен ресурс", "Недостатъчен ресурс")</f>
        <v>Наличен ресурс</v>
      </c>
      <c r="AJ38" s="106">
        <f>I38</f>
        <v>2556459.4059810927</v>
      </c>
      <c r="AK38" s="106">
        <f>J38</f>
        <v>13457713.604965666</v>
      </c>
      <c r="AL38" s="106">
        <f>I38-AJ38</f>
        <v>0</v>
      </c>
      <c r="AM38" s="106">
        <f>J38-AK38</f>
        <v>0</v>
      </c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</row>
    <row r="39" spans="1:50" outlineLevel="2" x14ac:dyDescent="0.25">
      <c r="A39" s="105" t="s">
        <v>174</v>
      </c>
      <c r="B39" s="109" t="str">
        <f>ЮЦР!B3</f>
        <v>BG16FFPR003-2.003-0015</v>
      </c>
      <c r="C39" s="109" t="str">
        <f>ЮЦР!C3</f>
        <v>Инвестиции за интегрирано градско развитие, социално включване и образователна интеграция, иновации и зелена инфраструктура</v>
      </c>
      <c r="D39" s="109" t="str">
        <f>ЮЦР!D3</f>
        <v>ОБЩИНА СВИЛЕНГРАД</v>
      </c>
      <c r="E39" s="109" t="s">
        <v>266</v>
      </c>
      <c r="F39" s="106">
        <f>ЮЦР!E3</f>
        <v>91.88</v>
      </c>
      <c r="G39" s="106">
        <f>ЮЦР!F3</f>
        <v>19063828.144572891</v>
      </c>
      <c r="H39" s="106">
        <f>ЮЦР!G3</f>
        <v>19104731.495068587</v>
      </c>
      <c r="I39" s="106">
        <f>ЮЦР!H3</f>
        <v>5112846.2085150555</v>
      </c>
      <c r="J39" s="106">
        <f>ЮЦР!I3</f>
        <v>10964143.100371709</v>
      </c>
      <c r="K39" s="106">
        <f>ЮЦР!J3</f>
        <v>16076989.308886765</v>
      </c>
      <c r="L39" s="106">
        <f>ЮЦР!K3</f>
        <v>1636134.0198278993</v>
      </c>
      <c r="M39" s="106" t="str">
        <f>ЮЦР!L3</f>
        <v>да</v>
      </c>
      <c r="N39" s="106">
        <f>ЮЦР!M3</f>
        <v>300000</v>
      </c>
      <c r="O39" s="106">
        <f>ЮЦР!N3</f>
        <v>792502.41585413867</v>
      </c>
      <c r="P39" s="106">
        <f>ЮЦР!O3</f>
        <v>258202.40000409033</v>
      </c>
      <c r="Q39" s="34">
        <f>ЮЦР!P3</f>
        <v>40903.350495697479</v>
      </c>
      <c r="R39" s="34">
        <f>ЮЦР!Q3</f>
        <v>0</v>
      </c>
      <c r="S39" s="34">
        <f>ЮЦР!R3</f>
        <v>3384752.2535189665</v>
      </c>
      <c r="T39" s="34">
        <f>ЮЦР!S3</f>
        <v>0</v>
      </c>
      <c r="U39" s="34">
        <f>ЮЦР!T3</f>
        <v>0</v>
      </c>
      <c r="V39" s="34">
        <f>ЮЦР!U3</f>
        <v>0</v>
      </c>
      <c r="W39" s="34">
        <f>ЮЦР!V3</f>
        <v>0</v>
      </c>
      <c r="X39" s="34">
        <f>ЮЦР!W3</f>
        <v>5112846.2085150555</v>
      </c>
      <c r="Y39" s="34">
        <f>ЮЦР!X3</f>
        <v>2977763.9160867766</v>
      </c>
      <c r="Z39" s="34">
        <f>ЮЦР!Y3</f>
        <v>0</v>
      </c>
      <c r="AA39" s="34">
        <f>ЮЦР!Z3</f>
        <v>4601626.9307659669</v>
      </c>
      <c r="AB39" s="34">
        <f t="shared" si="1"/>
        <v>16076989.308886766</v>
      </c>
      <c r="AC39" s="34">
        <f t="shared" si="14"/>
        <v>0</v>
      </c>
      <c r="AD39" s="153"/>
      <c r="AE39" s="153"/>
      <c r="AF39" s="128">
        <f t="shared" ref="AF39:AG41" si="50">AF38-I39</f>
        <v>205328.20337145869</v>
      </c>
      <c r="AG39" s="128">
        <f t="shared" si="50"/>
        <v>39887363.952899799</v>
      </c>
      <c r="AH39" s="128" t="str">
        <f t="shared" ref="AH39:AH46" si="51">IF(AF39&gt;=0, "Наличен ресурс", "Недостатъчен ресурс")</f>
        <v>Наличен ресурс</v>
      </c>
      <c r="AI39" s="128" t="str">
        <f t="shared" ref="AI39:AI48" si="52">IF(AG39&gt;=0, "Наличен ресурс", "Недостатъчен ресурс")</f>
        <v>Наличен ресурс</v>
      </c>
      <c r="AJ39" s="106">
        <f t="shared" ref="AJ39:AJ40" si="53">I39</f>
        <v>5112846.2085150555</v>
      </c>
      <c r="AK39" s="106">
        <f t="shared" ref="AK39:AK42" si="54">J39</f>
        <v>10964143.100371709</v>
      </c>
      <c r="AL39" s="106">
        <f t="shared" ref="AL39:AL43" si="55">I39-AJ39</f>
        <v>0</v>
      </c>
      <c r="AM39" s="106">
        <f t="shared" ref="AM39:AM43" si="56">J39-AK39</f>
        <v>0</v>
      </c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</row>
    <row r="40" spans="1:50" ht="45" outlineLevel="2" x14ac:dyDescent="0.25">
      <c r="A40" s="105" t="s">
        <v>174</v>
      </c>
      <c r="B40" s="109" t="str">
        <f>ЮЦР!B4</f>
        <v>BG16FFPR003-2.003-0001</v>
      </c>
      <c r="C40" s="109" t="str">
        <f>ЮЦР!C4</f>
        <v>Устойчиво териториално развитие чрез инвестиции в човешкия капитал, модерно образование, социална интеграция и иновации</v>
      </c>
      <c r="D40" s="109" t="str">
        <f>ЮЦР!D4</f>
        <v>ОБЩИНА ВЕЛИНГРАД</v>
      </c>
      <c r="E40" s="121" t="s">
        <v>267</v>
      </c>
      <c r="F40" s="106">
        <f>ЮЦР!E4</f>
        <v>89.84</v>
      </c>
      <c r="G40" s="106">
        <f>ЮЦР!F4</f>
        <v>16797472.172939368</v>
      </c>
      <c r="H40" s="106">
        <f>ЮЦР!G4</f>
        <v>16797472.172939368</v>
      </c>
      <c r="I40" s="106">
        <f>ЮЦР!H4</f>
        <v>0</v>
      </c>
      <c r="J40" s="106">
        <f>ЮЦР!I4</f>
        <v>14597383.208152039</v>
      </c>
      <c r="K40" s="106">
        <f>ЮЦР!J4</f>
        <v>14597383.208152039</v>
      </c>
      <c r="L40" s="106">
        <f>ЮЦР!K4</f>
        <v>613550.2574354622</v>
      </c>
      <c r="M40" s="106" t="str">
        <f>ЮЦР!L4</f>
        <v>да</v>
      </c>
      <c r="N40" s="106">
        <f>ЮЦР!M4</f>
        <v>300128.33426218026</v>
      </c>
      <c r="O40" s="106">
        <f>ЮЦР!N4</f>
        <v>519472.55129535799</v>
      </c>
      <c r="P40" s="106">
        <f>ЮЦР!O4</f>
        <v>766937.8217943277</v>
      </c>
      <c r="Q40" s="34">
        <f>ЮЦР!P4</f>
        <v>0</v>
      </c>
      <c r="R40" s="34">
        <f>ЮЦР!Q4</f>
        <v>0</v>
      </c>
      <c r="S40" s="34">
        <f>ЮЦР!R4</f>
        <v>0</v>
      </c>
      <c r="T40" s="34">
        <f>ЮЦР!S4</f>
        <v>0</v>
      </c>
      <c r="U40" s="34">
        <f>ЮЦР!T4</f>
        <v>0</v>
      </c>
      <c r="V40" s="34">
        <f>ЮЦР!U4</f>
        <v>0</v>
      </c>
      <c r="W40" s="34">
        <f>ЮЦР!V4</f>
        <v>4601626.9307659669</v>
      </c>
      <c r="X40" s="34">
        <f>ЮЦР!W4</f>
        <v>0</v>
      </c>
      <c r="Y40" s="34">
        <f>ЮЦР!X4</f>
        <v>9995756.2773860712</v>
      </c>
      <c r="Z40" s="34">
        <f>ЮЦР!Y4</f>
        <v>0</v>
      </c>
      <c r="AA40" s="34">
        <f>ЮЦР!Z4</f>
        <v>0</v>
      </c>
      <c r="AB40" s="34">
        <f t="shared" si="1"/>
        <v>14597383.208152037</v>
      </c>
      <c r="AC40" s="34">
        <f t="shared" si="14"/>
        <v>0</v>
      </c>
      <c r="AD40" s="153"/>
      <c r="AE40" s="153"/>
      <c r="AF40" s="128">
        <f t="shared" si="50"/>
        <v>205328.20337145869</v>
      </c>
      <c r="AG40" s="128">
        <f t="shared" si="50"/>
        <v>25289980.744747758</v>
      </c>
      <c r="AH40" s="128" t="s">
        <v>302</v>
      </c>
      <c r="AI40" s="128" t="str">
        <f t="shared" si="52"/>
        <v>Наличен ресурс</v>
      </c>
      <c r="AJ40" s="106">
        <f t="shared" si="53"/>
        <v>0</v>
      </c>
      <c r="AK40" s="106">
        <f t="shared" si="54"/>
        <v>14597383.208152039</v>
      </c>
      <c r="AL40" s="106">
        <f t="shared" si="55"/>
        <v>0</v>
      </c>
      <c r="AM40" s="106">
        <f t="shared" si="56"/>
        <v>0</v>
      </c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</row>
    <row r="41" spans="1:50" outlineLevel="2" x14ac:dyDescent="0.25">
      <c r="A41" s="115" t="s">
        <v>174</v>
      </c>
      <c r="B41" s="116" t="str">
        <f>ЮЦР!B5</f>
        <v>BG16FFPR003-2.003-0034</v>
      </c>
      <c r="C41" s="116" t="str">
        <f>ЮЦР!C5</f>
        <v>Интегрирани инвестиции на общините Димитровград, Пловдив, Първомай и Тополовград за подобряване качеството на живот, социалната и екологичната среда, намаляване на неравенствата и по-балансирано териториално развитие</v>
      </c>
      <c r="D41" s="116" t="str">
        <f>ЮЦР!D5</f>
        <v>ОБЩИНА ДИМИТРОВГРАД</v>
      </c>
      <c r="E41" s="116" t="s">
        <v>266</v>
      </c>
      <c r="F41" s="108">
        <f>ЮЦР!E5</f>
        <v>86.5</v>
      </c>
      <c r="G41" s="108">
        <f>ЮЦР!F5</f>
        <v>19147880.950798381</v>
      </c>
      <c r="H41" s="108">
        <f>ЮЦР!G5</f>
        <v>19638721.156746753</v>
      </c>
      <c r="I41" s="108">
        <f>ЮЦР!H5</f>
        <v>2556459.4059810927</v>
      </c>
      <c r="J41" s="108">
        <f>ЮЦР!I5</f>
        <v>12751619.517033689</v>
      </c>
      <c r="K41" s="108">
        <f>ЮЦР!J5</f>
        <v>15308078.923014782</v>
      </c>
      <c r="L41" s="113">
        <f>ЮЦР!K5</f>
        <v>2899024.9663825589</v>
      </c>
      <c r="M41" s="113" t="str">
        <f>ЮЦР!L5</f>
        <v>да</v>
      </c>
      <c r="N41" s="113">
        <f>ЮЦР!M5</f>
        <v>0</v>
      </c>
      <c r="O41" s="113">
        <f>ЮЦР!N5</f>
        <v>797615.3346661008</v>
      </c>
      <c r="P41" s="113">
        <f>ЮЦР!O5</f>
        <v>143161.72673494118</v>
      </c>
      <c r="Q41" s="34">
        <f>ЮЦР!P5</f>
        <v>490840.20594836975</v>
      </c>
      <c r="R41" s="34">
        <f>ЮЦР!Q5</f>
        <v>0</v>
      </c>
      <c r="S41" s="34">
        <f>ЮЦР!R5</f>
        <v>9325963.9130190257</v>
      </c>
      <c r="T41" s="34">
        <f>ЮЦР!S5</f>
        <v>0</v>
      </c>
      <c r="U41" s="34">
        <f>ЮЦР!T5</f>
        <v>0</v>
      </c>
      <c r="V41" s="34">
        <f>ЮЦР!U5</f>
        <v>0</v>
      </c>
      <c r="W41" s="34">
        <f>ЮЦР!V5</f>
        <v>1278229.7029905464</v>
      </c>
      <c r="X41" s="34">
        <f>ЮЦР!W5</f>
        <v>2556459.4059810927</v>
      </c>
      <c r="Y41" s="34">
        <f>ЮЦР!X5</f>
        <v>0</v>
      </c>
      <c r="Z41" s="34">
        <f>ЮЦР!Y5</f>
        <v>0</v>
      </c>
      <c r="AA41" s="34">
        <f>ЮЦР!Z5</f>
        <v>2147425.9010241176</v>
      </c>
      <c r="AB41" s="34">
        <f t="shared" si="1"/>
        <v>15308078.923014782</v>
      </c>
      <c r="AC41" s="34">
        <f t="shared" si="14"/>
        <v>0</v>
      </c>
      <c r="AD41" s="153"/>
      <c r="AE41" s="153"/>
      <c r="AF41" s="129">
        <f t="shared" si="50"/>
        <v>-2351131.202609634</v>
      </c>
      <c r="AG41" s="129">
        <f t="shared" si="50"/>
        <v>12538361.227714069</v>
      </c>
      <c r="AH41" s="128" t="str">
        <f t="shared" si="51"/>
        <v>Недостатъчен ресурс</v>
      </c>
      <c r="AI41" s="128" t="str">
        <f t="shared" si="52"/>
        <v>Наличен ресурс</v>
      </c>
      <c r="AJ41" s="144">
        <f>I41+AF41</f>
        <v>205328.20337145869</v>
      </c>
      <c r="AK41" s="108">
        <f t="shared" si="54"/>
        <v>12751619.517033689</v>
      </c>
      <c r="AL41" s="108">
        <f t="shared" si="55"/>
        <v>2351131.202609634</v>
      </c>
      <c r="AM41" s="108">
        <f t="shared" si="56"/>
        <v>0</v>
      </c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</row>
    <row r="42" spans="1:50" ht="60" outlineLevel="2" x14ac:dyDescent="0.25">
      <c r="A42" s="115" t="s">
        <v>174</v>
      </c>
      <c r="B42" s="116" t="str">
        <f>ЮЦР!B6</f>
        <v>BG16FFPR003-2.003-0002</v>
      </c>
      <c r="C42" s="116" t="str">
        <f>ЮЦР!C6</f>
        <v>Насърчаване на устойчивото развитие на Област Смолян</v>
      </c>
      <c r="D42" s="116" t="str">
        <f>ЮЦР!D6</f>
        <v>ОБЩИНА СМОЛЯН</v>
      </c>
      <c r="E42" s="123" t="s">
        <v>289</v>
      </c>
      <c r="F42" s="108">
        <f>ЮЦР!E6</f>
        <v>85.85</v>
      </c>
      <c r="G42" s="108">
        <f>ЮЦР!F6</f>
        <v>18347709.156726301</v>
      </c>
      <c r="H42" s="108">
        <f>ЮЦР!G6</f>
        <v>18462749.82999545</v>
      </c>
      <c r="I42" s="108">
        <f>ЮЦР!H6</f>
        <v>3579043.1683735293</v>
      </c>
      <c r="J42" s="108">
        <f>ЮЦР!I6</f>
        <v>10739685.964526569</v>
      </c>
      <c r="K42" s="108">
        <f>ЮЦР!J6</f>
        <v>14318729.132900098</v>
      </c>
      <c r="L42" s="113">
        <f>ЮЦР!K6</f>
        <v>3374526.415895042</v>
      </c>
      <c r="M42" s="113" t="str">
        <f>ЮЦР!L6</f>
        <v>да</v>
      </c>
      <c r="N42" s="113">
        <f>ЮЦР!M6</f>
        <v>296549.29109380674</v>
      </c>
      <c r="O42" s="113">
        <f>ЮЦР!N6</f>
        <v>230081.34653829833</v>
      </c>
      <c r="P42" s="113">
        <f>ЮЦР!O6</f>
        <v>127822.97029905462</v>
      </c>
      <c r="Q42" s="34">
        <f>ЮЦР!P6</f>
        <v>115040.67326914916</v>
      </c>
      <c r="R42" s="34">
        <f>ЮЦР!Q6</f>
        <v>0</v>
      </c>
      <c r="S42" s="34">
        <f>ЮЦР!R6</f>
        <v>2185772.7921138341</v>
      </c>
      <c r="T42" s="34">
        <f>ЮЦР!S6</f>
        <v>0</v>
      </c>
      <c r="U42" s="34">
        <f>ЮЦР!T6</f>
        <v>628889.0138713487</v>
      </c>
      <c r="V42" s="34">
        <f>ЮЦР!U6</f>
        <v>0</v>
      </c>
      <c r="W42" s="34">
        <f>ЮЦР!V6</f>
        <v>4090335.0495697479</v>
      </c>
      <c r="X42" s="34">
        <f>ЮЦР!W6</f>
        <v>3579043.1683735293</v>
      </c>
      <c r="Y42" s="34">
        <f>ЮЦР!X6</f>
        <v>3834689.1089716386</v>
      </c>
      <c r="Z42" s="34">
        <f>ЮЦР!Y6</f>
        <v>0</v>
      </c>
      <c r="AA42" s="34">
        <f>ЮЦР!Z6</f>
        <v>0</v>
      </c>
      <c r="AB42" s="34">
        <f t="shared" si="1"/>
        <v>14318729.132900098</v>
      </c>
      <c r="AC42" s="34">
        <f t="shared" si="14"/>
        <v>0</v>
      </c>
      <c r="AD42" s="153"/>
      <c r="AE42" s="153"/>
      <c r="AF42" s="129">
        <f>0-I42</f>
        <v>-3579043.1683735293</v>
      </c>
      <c r="AG42" s="129">
        <f>AG41-J42</f>
        <v>1798675.2631874997</v>
      </c>
      <c r="AH42" s="128" t="str">
        <f t="shared" si="51"/>
        <v>Недостатъчен ресурс</v>
      </c>
      <c r="AI42" s="128" t="str">
        <f t="shared" si="52"/>
        <v>Наличен ресурс</v>
      </c>
      <c r="AJ42" s="144">
        <f>I42+AF42</f>
        <v>0</v>
      </c>
      <c r="AK42" s="108">
        <f t="shared" si="54"/>
        <v>10739685.964526569</v>
      </c>
      <c r="AL42" s="108">
        <f t="shared" si="55"/>
        <v>3579043.1683735293</v>
      </c>
      <c r="AM42" s="108">
        <f t="shared" si="56"/>
        <v>0</v>
      </c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60" customHeight="1" outlineLevel="2" x14ac:dyDescent="0.25">
      <c r="A43" s="115" t="s">
        <v>174</v>
      </c>
      <c r="B43" s="116" t="str">
        <f>ЮЦР!B7</f>
        <v>BG16FFPR003-2.003-0012</v>
      </c>
      <c r="C43" s="116" t="str">
        <f>ЮЦР!C7</f>
        <v>Оползотворяване на икономическите, образователните, здравните, социалните, енергийните и екологичните ресурси на ЮЦР чрез инвестиции в активизиране на регионалния потенциал за ускоряване на растежа и повишаване качеството на жизнената и околната среда</v>
      </c>
      <c r="D43" s="116" t="str">
        <f>ЮЦР!D7</f>
        <v>ОБЩИНА КАРЛОВО</v>
      </c>
      <c r="E43" s="123" t="s">
        <v>290</v>
      </c>
      <c r="F43" s="108">
        <f>ЮЦР!E7</f>
        <v>85.37</v>
      </c>
      <c r="G43" s="108">
        <f>ЮЦР!F7</f>
        <v>20214307.480711516</v>
      </c>
      <c r="H43" s="108">
        <f>ЮЦР!G7</f>
        <v>20227601.069622617</v>
      </c>
      <c r="I43" s="108">
        <f>ЮЦР!H7</f>
        <v>2300813.4653829834</v>
      </c>
      <c r="J43" s="108">
        <f>ЮЦР!I7</f>
        <v>13641267.39031511</v>
      </c>
      <c r="K43" s="108">
        <f>ЮЦР!J7</f>
        <v>15942080.855698092</v>
      </c>
      <c r="L43" s="108">
        <f>ЮЦР!K7</f>
        <v>3279937.4178737416</v>
      </c>
      <c r="M43" s="108" t="str">
        <f>ЮЦР!L7</f>
        <v>да</v>
      </c>
      <c r="N43" s="108">
        <f>ЮЦР!M7</f>
        <v>300000</v>
      </c>
      <c r="O43" s="108">
        <f>ЮЦР!N7</f>
        <v>298594.4586185916</v>
      </c>
      <c r="P43" s="108">
        <f>ЮЦР!O7</f>
        <v>393694.74852108822</v>
      </c>
      <c r="Q43" s="34">
        <f>ЮЦР!P7</f>
        <v>13293.58891110168</v>
      </c>
      <c r="R43" s="34">
        <f>ЮЦР!Q7</f>
        <v>0</v>
      </c>
      <c r="S43" s="34">
        <f>ЮЦР!R7</f>
        <v>252578.18931093195</v>
      </c>
      <c r="T43" s="34">
        <f>ЮЦР!S7</f>
        <v>0</v>
      </c>
      <c r="U43" s="34">
        <f>ЮЦР!T7</f>
        <v>2326378.059442794</v>
      </c>
      <c r="V43" s="34">
        <f>ЮЦР!U7</f>
        <v>0</v>
      </c>
      <c r="W43" s="34">
        <f>ЮЦР!V7</f>
        <v>1712827.802007332</v>
      </c>
      <c r="X43" s="34">
        <f>ЮЦР!W7</f>
        <v>2300813.4653829834</v>
      </c>
      <c r="Y43" s="34">
        <f>ЮЦР!X7</f>
        <v>7002653.604863409</v>
      </c>
      <c r="Z43" s="34">
        <f>ЮЦР!Y7</f>
        <v>0</v>
      </c>
      <c r="AA43" s="34">
        <f>ЮЦР!Z7</f>
        <v>2346829.7346906429</v>
      </c>
      <c r="AB43" s="34">
        <f t="shared" si="1"/>
        <v>15942080.855698094</v>
      </c>
      <c r="AC43" s="34">
        <f t="shared" si="14"/>
        <v>0</v>
      </c>
      <c r="AD43" s="153"/>
      <c r="AE43" s="153"/>
      <c r="AF43" s="129">
        <f t="shared" ref="AF43:AF46" si="57">0-I43</f>
        <v>-2300813.4653829834</v>
      </c>
      <c r="AG43" s="129">
        <f>AG42-J43</f>
        <v>-11842592.12712761</v>
      </c>
      <c r="AH43" s="128" t="str">
        <f t="shared" si="51"/>
        <v>Недостатъчен ресурс</v>
      </c>
      <c r="AI43" s="128" t="str">
        <f t="shared" si="52"/>
        <v>Недостатъчен ресурс</v>
      </c>
      <c r="AJ43" s="144">
        <f>I43+AF43</f>
        <v>0</v>
      </c>
      <c r="AK43" s="144">
        <f>J43+AG43</f>
        <v>1798675.2631874997</v>
      </c>
      <c r="AL43" s="108">
        <f t="shared" si="55"/>
        <v>2300813.4653829834</v>
      </c>
      <c r="AM43" s="108">
        <f t="shared" si="56"/>
        <v>11842592.12712761</v>
      </c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45" outlineLevel="2" x14ac:dyDescent="0.25">
      <c r="A44" s="26" t="s">
        <v>174</v>
      </c>
      <c r="B44" s="32" t="str">
        <f>ЮЦР!B8</f>
        <v>BG16FFPR003-2.003-0019</v>
      </c>
      <c r="C44" s="32" t="str">
        <f>ЮЦР!C8</f>
        <v>Интегрирани териториални инвестиции с принос за социално-икономическото развитие на Южен централен район</v>
      </c>
      <c r="D44" s="32" t="str">
        <f>ЮЦР!D8</f>
        <v>ОБЩИНА ПЕЩЕРА</v>
      </c>
      <c r="E44" s="125" t="s">
        <v>291</v>
      </c>
      <c r="F44" s="34">
        <f>ЮЦР!E8</f>
        <v>85.2</v>
      </c>
      <c r="G44" s="34">
        <f>ЮЦР!F8</f>
        <v>21993770.931011386</v>
      </c>
      <c r="H44" s="34">
        <f>ЮЦР!G8</f>
        <v>22223852.277549684</v>
      </c>
      <c r="I44" s="34">
        <f>ЮЦР!H8</f>
        <v>400000</v>
      </c>
      <c r="J44" s="34">
        <f>ЮЦР!I8</f>
        <v>15101899.960630525</v>
      </c>
      <c r="K44" s="34">
        <f>ЮЦР!J8</f>
        <v>15501899.960630525</v>
      </c>
      <c r="L44" s="34">
        <f>ЮЦР!K8</f>
        <v>5112918.8119621854</v>
      </c>
      <c r="M44" s="34" t="str">
        <f>ЮЦР!L8</f>
        <v>да</v>
      </c>
      <c r="N44" s="34">
        <f>ЮЦР!M8</f>
        <v>300000</v>
      </c>
      <c r="O44" s="34">
        <f>ЮЦР!N8</f>
        <v>478952.15841867647</v>
      </c>
      <c r="P44" s="34">
        <f>ЮЦР!O8</f>
        <v>600000</v>
      </c>
      <c r="Q44" s="34">
        <f>ЮЦР!P8</f>
        <v>230081.34653829833</v>
      </c>
      <c r="R44" s="34">
        <f>ЮЦР!Q8</f>
        <v>0</v>
      </c>
      <c r="S44" s="34">
        <f>ЮЦР!R8</f>
        <v>4371545.5842276681</v>
      </c>
      <c r="T44" s="34">
        <f>ЮЦР!S8</f>
        <v>0</v>
      </c>
      <c r="U44" s="34">
        <f>ЮЦР!T8</f>
        <v>600000</v>
      </c>
      <c r="V44" s="34">
        <f>ЮЦР!U8</f>
        <v>0</v>
      </c>
      <c r="W44" s="34">
        <f>ЮЦР!V8</f>
        <v>4506143.6832444537</v>
      </c>
      <c r="X44" s="34">
        <f>ЮЦР!W8</f>
        <v>400000</v>
      </c>
      <c r="Y44" s="34">
        <f>ЮЦР!X8</f>
        <v>4090335.0495697479</v>
      </c>
      <c r="Z44" s="34">
        <f>ЮЦР!Y8</f>
        <v>0</v>
      </c>
      <c r="AA44" s="34">
        <f>ЮЦР!Z8</f>
        <v>1533875.6435886554</v>
      </c>
      <c r="AB44" s="34">
        <f t="shared" si="1"/>
        <v>15501899.960630525</v>
      </c>
      <c r="AC44" s="34">
        <f t="shared" si="14"/>
        <v>0</v>
      </c>
      <c r="AD44" s="153"/>
      <c r="AE44" s="153"/>
      <c r="AF44" s="128">
        <f t="shared" si="57"/>
        <v>-400000</v>
      </c>
      <c r="AG44" s="128">
        <f>0-J44</f>
        <v>-15101899.960630525</v>
      </c>
      <c r="AH44" s="145" t="str">
        <f t="shared" si="51"/>
        <v>Недостатъчен ресурс</v>
      </c>
      <c r="AI44" s="145" t="str">
        <f t="shared" si="52"/>
        <v>Недостатъчен ресурс</v>
      </c>
      <c r="AJ44" s="143">
        <f t="shared" ref="AJ44:AJ48" si="58">I44+AF44</f>
        <v>0</v>
      </c>
      <c r="AK44" s="143">
        <f t="shared" ref="AK44:AK48" si="59">J44+AG44</f>
        <v>0</v>
      </c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45" outlineLevel="2" x14ac:dyDescent="0.25">
      <c r="A45" s="26" t="s">
        <v>174</v>
      </c>
      <c r="B45" s="32" t="str">
        <f>ЮЦР!B9</f>
        <v>BG16FFPR003-2.003-0016</v>
      </c>
      <c r="C45" s="32" t="str">
        <f>ЮЦР!C9</f>
        <v>Концепция за ИТИ на Община Панагюрище</v>
      </c>
      <c r="D45" s="32" t="str">
        <f>ЮЦР!D9</f>
        <v>ОБЩИНА ПАНАГЮРИЩЕ</v>
      </c>
      <c r="E45" s="125" t="s">
        <v>292</v>
      </c>
      <c r="F45" s="34">
        <f>ЮЦР!E9</f>
        <v>82.4</v>
      </c>
      <c r="G45" s="34">
        <f>ЮЦР!F9</f>
        <v>18959378.524718408</v>
      </c>
      <c r="H45" s="34">
        <f>ЮЦР!G9</f>
        <v>18998676.776611466</v>
      </c>
      <c r="I45" s="34">
        <f>ЮЦР!H9</f>
        <v>1022583.762392437</v>
      </c>
      <c r="J45" s="34">
        <f>ЮЦР!I9</f>
        <v>12172746.762244163</v>
      </c>
      <c r="K45" s="34">
        <f>ЮЦР!J9</f>
        <v>13195330.5246366</v>
      </c>
      <c r="L45" s="34">
        <f>ЮЦР!K9</f>
        <v>4601626.9307659669</v>
      </c>
      <c r="M45" s="34" t="str">
        <f>ЮЦР!L9</f>
        <v>да</v>
      </c>
      <c r="N45" s="34">
        <f>ЮЦР!M9</f>
        <v>300000</v>
      </c>
      <c r="O45" s="34">
        <f>ЮЦР!N9</f>
        <v>300000</v>
      </c>
      <c r="P45" s="34">
        <f>ЮЦР!O9</f>
        <v>562421.06931584037</v>
      </c>
      <c r="Q45" s="34">
        <f>ЮЦР!P9</f>
        <v>39298.251893058186</v>
      </c>
      <c r="R45" s="34">
        <f>ЮЦР!Q9</f>
        <v>0</v>
      </c>
      <c r="S45" s="34">
        <f>ЮЦР!R9</f>
        <v>746666.78596810566</v>
      </c>
      <c r="T45" s="34">
        <f>ЮЦР!S9</f>
        <v>0</v>
      </c>
      <c r="U45" s="34">
        <f>ЮЦР!T9</f>
        <v>255645.94059810924</v>
      </c>
      <c r="V45" s="34">
        <f>ЮЦР!U9</f>
        <v>0</v>
      </c>
      <c r="W45" s="34">
        <f>ЮЦР!V9</f>
        <v>1063932.9594085375</v>
      </c>
      <c r="X45" s="34">
        <f>ЮЦР!W9</f>
        <v>1022583.762392437</v>
      </c>
      <c r="Y45" s="34">
        <f>ЮЦР!X9</f>
        <v>9850855.1356713008</v>
      </c>
      <c r="Z45" s="34">
        <f>ЮЦР!Y9</f>
        <v>0</v>
      </c>
      <c r="AA45" s="34">
        <f>ЮЦР!Z9</f>
        <v>255645.94059810924</v>
      </c>
      <c r="AB45" s="34">
        <f t="shared" si="1"/>
        <v>13195330.5246366</v>
      </c>
      <c r="AC45" s="34">
        <f t="shared" si="14"/>
        <v>0</v>
      </c>
      <c r="AD45" s="153"/>
      <c r="AE45" s="153"/>
      <c r="AF45" s="128">
        <f t="shared" si="57"/>
        <v>-1022583.762392437</v>
      </c>
      <c r="AG45" s="128">
        <f t="shared" ref="AG45:AG48" si="60">0-J45</f>
        <v>-12172746.762244163</v>
      </c>
      <c r="AH45" s="145" t="str">
        <f t="shared" si="51"/>
        <v>Недостатъчен ресурс</v>
      </c>
      <c r="AI45" s="145" t="str">
        <f t="shared" si="52"/>
        <v>Недостатъчен ресурс</v>
      </c>
      <c r="AJ45" s="143">
        <f t="shared" si="58"/>
        <v>0</v>
      </c>
      <c r="AK45" s="143">
        <f t="shared" si="59"/>
        <v>0</v>
      </c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32.25" customHeight="1" outlineLevel="2" x14ac:dyDescent="0.25">
      <c r="A46" s="26" t="s">
        <v>174</v>
      </c>
      <c r="B46" s="32" t="str">
        <f>ЮЦР!B10</f>
        <v>BG16FFPR003-2.003-0010</v>
      </c>
      <c r="C46" s="32" t="str">
        <f>ЮЦР!C10</f>
        <v>Интегрирани инвестиции за подобряване на жизнената среда на територията на общините Пазарджик и Стрелча и в Медицински университет Пловдив</v>
      </c>
      <c r="D46" s="32" t="str">
        <f>ЮЦР!D10</f>
        <v>ОБЩИНА ПАЗАРДЖИК</v>
      </c>
      <c r="E46" s="125" t="s">
        <v>293</v>
      </c>
      <c r="F46" s="34">
        <f>ЮЦР!E10</f>
        <v>82.02</v>
      </c>
      <c r="G46" s="34">
        <f>ЮЦР!F10</f>
        <v>16038977.252624204</v>
      </c>
      <c r="H46" s="34">
        <f>ЮЦР!G10</f>
        <v>16038977.252624204</v>
      </c>
      <c r="I46" s="34">
        <f>ЮЦР!H10</f>
        <v>511273.9859803766</v>
      </c>
      <c r="J46" s="34">
        <f>ЮЦР!I10</f>
        <v>11527621.971234718</v>
      </c>
      <c r="K46" s="34">
        <f>ЮЦР!J10</f>
        <v>12038895.957215095</v>
      </c>
      <c r="L46" s="34">
        <f>ЮЦР!K10</f>
        <v>3067751.2871773108</v>
      </c>
      <c r="M46" s="34" t="str">
        <f>ЮЦР!L10</f>
        <v>да</v>
      </c>
      <c r="N46" s="34">
        <f>ЮЦР!M10</f>
        <v>299990.28545425727</v>
      </c>
      <c r="O46" s="34">
        <f>ЮЦР!N10</f>
        <v>300000</v>
      </c>
      <c r="P46" s="34">
        <f>ЮЦР!O10</f>
        <v>332339.72277754202</v>
      </c>
      <c r="Q46" s="34">
        <f>ЮЦР!P10</f>
        <v>0</v>
      </c>
      <c r="R46" s="34">
        <f>ЮЦР!Q10</f>
        <v>0</v>
      </c>
      <c r="S46" s="34">
        <f>ЮЦР!R10</f>
        <v>0</v>
      </c>
      <c r="T46" s="34">
        <f>ЮЦР!S10</f>
        <v>0</v>
      </c>
      <c r="U46" s="34">
        <f>ЮЦР!T10</f>
        <v>279200.58491791209</v>
      </c>
      <c r="V46" s="34">
        <f>ЮЦР!U10</f>
        <v>0</v>
      </c>
      <c r="W46" s="34">
        <f>ЮЦР!V10</f>
        <v>2556459.4059810927</v>
      </c>
      <c r="X46" s="34">
        <f>ЮЦР!W10</f>
        <v>511273.9859803766</v>
      </c>
      <c r="Y46" s="34">
        <f>ЮЦР!X10</f>
        <v>8691961.9803357143</v>
      </c>
      <c r="Z46" s="34">
        <f>ЮЦР!Y10</f>
        <v>0</v>
      </c>
      <c r="AA46" s="34">
        <f>ЮЦР!Z10</f>
        <v>0</v>
      </c>
      <c r="AB46" s="34">
        <f t="shared" si="1"/>
        <v>12038895.957215097</v>
      </c>
      <c r="AC46" s="34">
        <f t="shared" si="14"/>
        <v>0</v>
      </c>
      <c r="AD46" s="153"/>
      <c r="AE46" s="153"/>
      <c r="AF46" s="128">
        <f t="shared" si="57"/>
        <v>-511273.9859803766</v>
      </c>
      <c r="AG46" s="128">
        <f t="shared" si="60"/>
        <v>-11527621.971234718</v>
      </c>
      <c r="AH46" s="145" t="str">
        <f t="shared" si="51"/>
        <v>Недостатъчен ресурс</v>
      </c>
      <c r="AI46" s="145" t="str">
        <f t="shared" si="52"/>
        <v>Недостатъчен ресурс</v>
      </c>
      <c r="AJ46" s="143">
        <f t="shared" si="58"/>
        <v>0</v>
      </c>
      <c r="AK46" s="143">
        <f t="shared" si="59"/>
        <v>0</v>
      </c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60" outlineLevel="2" x14ac:dyDescent="0.25">
      <c r="A47" s="26" t="s">
        <v>174</v>
      </c>
      <c r="B47" s="32" t="str">
        <f>ЮЦР!B11</f>
        <v>BG16FFPR003-2.003-0029</v>
      </c>
      <c r="C47" s="32" t="str">
        <f>ЮЦР!C11</f>
        <v>Концепция за прилагане на интегриран териториален подход за социално-икономическо развитие на пет общини от ареала на Източните Родопи.</v>
      </c>
      <c r="D47" s="32" t="str">
        <f>ЮЦР!D11</f>
        <v>ОБЩИНА КЪРДЖАЛИ</v>
      </c>
      <c r="E47" s="125" t="s">
        <v>294</v>
      </c>
      <c r="F47" s="34">
        <f>ЮЦР!E11</f>
        <v>68.64</v>
      </c>
      <c r="G47" s="34">
        <f>ЮЦР!F11</f>
        <v>18398966.679108102</v>
      </c>
      <c r="H47" s="34">
        <f>ЮЦР!G11</f>
        <v>18398966.679108102</v>
      </c>
      <c r="I47" s="34">
        <f>ЮЦР!H11</f>
        <v>0</v>
      </c>
      <c r="J47" s="34">
        <f>ЮЦР!I11</f>
        <v>15375447.763864959</v>
      </c>
      <c r="K47" s="34">
        <f>ЮЦР!J11</f>
        <v>15375447.763864959</v>
      </c>
      <c r="L47" s="34">
        <f>ЮЦР!K11</f>
        <v>2285474.7089470965</v>
      </c>
      <c r="M47" s="34" t="str">
        <f>ЮЦР!L11</f>
        <v>да</v>
      </c>
      <c r="N47" s="34">
        <f>ЮЦР!M11</f>
        <v>0</v>
      </c>
      <c r="O47" s="34">
        <f>ЮЦР!N11</f>
        <v>599995.39837306924</v>
      </c>
      <c r="P47" s="34">
        <f>ЮЦР!O11</f>
        <v>138048.807922979</v>
      </c>
      <c r="Q47" s="34">
        <f>ЮЦР!P11</f>
        <v>0</v>
      </c>
      <c r="R47" s="34">
        <f>ЮЦР!Q11</f>
        <v>0</v>
      </c>
      <c r="S47" s="34">
        <f>ЮЦР!R11</f>
        <v>5067803.4389491929</v>
      </c>
      <c r="T47" s="34">
        <f>ЮЦР!S11</f>
        <v>0</v>
      </c>
      <c r="U47" s="34">
        <f>ЮЦР!T11</f>
        <v>0</v>
      </c>
      <c r="V47" s="34">
        <f>ЮЦР!U11</f>
        <v>0</v>
      </c>
      <c r="W47" s="34">
        <f>ЮЦР!V11</f>
        <v>5368564.7525602942</v>
      </c>
      <c r="X47" s="34">
        <f>ЮЦР!W11</f>
        <v>0</v>
      </c>
      <c r="Y47" s="34">
        <f>ЮЦР!X11</f>
        <v>4939079.5723554706</v>
      </c>
      <c r="Z47" s="34">
        <f>ЮЦР!Y11</f>
        <v>0</v>
      </c>
      <c r="AA47" s="34">
        <f>ЮЦР!Z11</f>
        <v>0</v>
      </c>
      <c r="AB47" s="34">
        <f t="shared" si="1"/>
        <v>15375447.763864957</v>
      </c>
      <c r="AC47" s="34">
        <f t="shared" si="14"/>
        <v>0</v>
      </c>
      <c r="AD47" s="153"/>
      <c r="AE47" s="153"/>
      <c r="AF47" s="128">
        <v>0</v>
      </c>
      <c r="AG47" s="128">
        <f t="shared" si="60"/>
        <v>-15375447.763864959</v>
      </c>
      <c r="AH47" s="145" t="s">
        <v>302</v>
      </c>
      <c r="AI47" s="145" t="str">
        <f t="shared" si="52"/>
        <v>Недостатъчен ресурс</v>
      </c>
      <c r="AJ47" s="143">
        <f t="shared" si="58"/>
        <v>0</v>
      </c>
      <c r="AK47" s="143">
        <f t="shared" si="59"/>
        <v>0</v>
      </c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30" outlineLevel="2" x14ac:dyDescent="0.25">
      <c r="A48" s="26" t="s">
        <v>174</v>
      </c>
      <c r="B48" s="32" t="str">
        <f>ЮЦР!B12</f>
        <v>BG16FFPR003-2.003-0005</v>
      </c>
      <c r="C48" s="32" t="str">
        <f>ЮЦР!C12</f>
        <v>Концепция за устойчиво развитие  и социална свързаност на Община Асеновград и региона – Свещена порта на Родопите</v>
      </c>
      <c r="D48" s="32" t="str">
        <f>ЮЦР!D12</f>
        <v>ОБЩИНА АСЕНОВГРАД</v>
      </c>
      <c r="E48" s="125" t="s">
        <v>268</v>
      </c>
      <c r="F48" s="34">
        <f>ЮЦР!E12</f>
        <v>51.77</v>
      </c>
      <c r="G48" s="34">
        <f>ЮЦР!F12</f>
        <v>9024301.7031132579</v>
      </c>
      <c r="H48" s="34">
        <f>ЮЦР!G12</f>
        <v>9024301.7031132579</v>
      </c>
      <c r="I48" s="34">
        <f>ЮЦР!H12</f>
        <v>0</v>
      </c>
      <c r="J48" s="34">
        <f>ЮЦР!I12</f>
        <v>8144879.6674557608</v>
      </c>
      <c r="K48" s="34">
        <f>ЮЦР!J12</f>
        <v>8144879.6674557608</v>
      </c>
      <c r="L48" s="34">
        <f>ЮЦР!K12</f>
        <v>0</v>
      </c>
      <c r="M48" s="34">
        <v>0</v>
      </c>
      <c r="N48" s="34">
        <f>ЮЦР!M12</f>
        <v>0</v>
      </c>
      <c r="O48" s="34">
        <f>ЮЦР!N12</f>
        <v>682574.66139695165</v>
      </c>
      <c r="P48" s="34">
        <f>ЮЦР!O12</f>
        <v>196847.37426054411</v>
      </c>
      <c r="Q48" s="34">
        <f>ЮЦР!P12</f>
        <v>0</v>
      </c>
      <c r="R48" s="34">
        <f>ЮЦР!Q12</f>
        <v>0</v>
      </c>
      <c r="S48" s="34">
        <f>ЮЦР!R12</f>
        <v>0</v>
      </c>
      <c r="T48" s="34">
        <f>ЮЦР!S12</f>
        <v>0</v>
      </c>
      <c r="U48" s="34">
        <f>ЮЦР!T12</f>
        <v>270984.69703399582</v>
      </c>
      <c r="V48" s="34">
        <f>ЮЦР!U12</f>
        <v>0</v>
      </c>
      <c r="W48" s="34">
        <f>ЮЦР!V12</f>
        <v>2760976.15845958</v>
      </c>
      <c r="X48" s="34">
        <f>ЮЦР!W12</f>
        <v>0</v>
      </c>
      <c r="Y48" s="34">
        <f>ЮЦР!X12</f>
        <v>2300813.4653829834</v>
      </c>
      <c r="Z48" s="34">
        <f>ЮЦР!Y12</f>
        <v>0</v>
      </c>
      <c r="AA48" s="34">
        <f>ЮЦР!Z12</f>
        <v>2812105.3465792015</v>
      </c>
      <c r="AB48" s="34">
        <f t="shared" si="1"/>
        <v>8144879.6674557608</v>
      </c>
      <c r="AC48" s="34">
        <f t="shared" si="14"/>
        <v>0</v>
      </c>
      <c r="AD48" s="154"/>
      <c r="AE48" s="154"/>
      <c r="AF48" s="128">
        <v>0</v>
      </c>
      <c r="AG48" s="128">
        <f t="shared" si="60"/>
        <v>-8144879.6674557608</v>
      </c>
      <c r="AH48" s="145" t="s">
        <v>302</v>
      </c>
      <c r="AI48" s="145" t="str">
        <f t="shared" si="52"/>
        <v>Недостатъчен ресурс</v>
      </c>
      <c r="AJ48" s="143">
        <f t="shared" si="58"/>
        <v>0</v>
      </c>
      <c r="AK48" s="143">
        <f t="shared" si="59"/>
        <v>0</v>
      </c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29" s="83" customFormat="1" outlineLevel="1" x14ac:dyDescent="0.25">
      <c r="A49" s="83" t="s">
        <v>227</v>
      </c>
      <c r="B49" s="91"/>
      <c r="C49" s="91"/>
      <c r="D49" s="91"/>
      <c r="E49" s="91"/>
      <c r="F49" s="90"/>
      <c r="G49" s="90">
        <f t="shared" ref="G49:L49" si="61">SUBTOTAL(9,G38:G48)</f>
        <v>204075556.8070845</v>
      </c>
      <c r="H49" s="90">
        <f t="shared" si="61"/>
        <v>205066369.24988371</v>
      </c>
      <c r="I49" s="90">
        <f t="shared" si="61"/>
        <v>18039479.402606566</v>
      </c>
      <c r="J49" s="90">
        <f t="shared" si="61"/>
        <v>138474408.91079491</v>
      </c>
      <c r="K49" s="90">
        <f t="shared" si="61"/>
        <v>156513888.31340149</v>
      </c>
      <c r="L49" s="90">
        <f t="shared" si="61"/>
        <v>36158985.745182358</v>
      </c>
      <c r="M49" s="90"/>
      <c r="N49" s="90">
        <f t="shared" ref="N49:AC49" si="62">SUBTOTAL(9,N38:N48)</f>
        <v>2372125.9005128257</v>
      </c>
      <c r="O49" s="90">
        <f t="shared" si="62"/>
        <v>5219643.834075558</v>
      </c>
      <c r="P49" s="90">
        <f t="shared" si="62"/>
        <v>3810913.0139122522</v>
      </c>
      <c r="Q49" s="90">
        <f t="shared" si="62"/>
        <v>990812.44279922079</v>
      </c>
      <c r="R49" s="90">
        <f t="shared" si="62"/>
        <v>0</v>
      </c>
      <c r="S49" s="90">
        <f t="shared" si="62"/>
        <v>27139943.297730379</v>
      </c>
      <c r="T49" s="90">
        <f t="shared" si="62"/>
        <v>0</v>
      </c>
      <c r="U49" s="90">
        <f t="shared" si="62"/>
        <v>5838220.5406400347</v>
      </c>
      <c r="V49" s="90">
        <f t="shared" si="62"/>
        <v>0</v>
      </c>
      <c r="W49" s="90">
        <f t="shared" si="62"/>
        <v>27939096.444987554</v>
      </c>
      <c r="X49" s="90">
        <f t="shared" si="62"/>
        <v>18039479.402606566</v>
      </c>
      <c r="Y49" s="90">
        <f t="shared" si="62"/>
        <v>63859639.130190261</v>
      </c>
      <c r="Z49" s="90">
        <f t="shared" si="62"/>
        <v>0</v>
      </c>
      <c r="AA49" s="90">
        <f t="shared" si="62"/>
        <v>13697509.497246692</v>
      </c>
      <c r="AB49" s="90">
        <f t="shared" si="62"/>
        <v>156513888.31340149</v>
      </c>
      <c r="AC49" s="90">
        <f t="shared" si="62"/>
        <v>0</v>
      </c>
    </row>
    <row r="50" spans="1:29" s="83" customFormat="1" x14ac:dyDescent="0.25">
      <c r="A50" s="83" t="s">
        <v>228</v>
      </c>
      <c r="B50" s="91"/>
      <c r="C50" s="91"/>
      <c r="D50" s="91"/>
      <c r="E50" s="91"/>
      <c r="F50" s="90"/>
      <c r="G50" s="90">
        <f t="shared" ref="G50:L50" si="63">SUBTOTAL(9,G3:G48)</f>
        <v>749619538.27786684</v>
      </c>
      <c r="H50" s="90">
        <f t="shared" si="63"/>
        <v>755942017.44016623</v>
      </c>
      <c r="I50" s="90">
        <f t="shared" si="63"/>
        <v>60583181.743812114</v>
      </c>
      <c r="J50" s="90">
        <f t="shared" si="63"/>
        <v>561965512.29912627</v>
      </c>
      <c r="K50" s="90">
        <f t="shared" si="63"/>
        <v>622548694.04293835</v>
      </c>
      <c r="L50" s="90">
        <f t="shared" si="63"/>
        <v>81814808.873981893</v>
      </c>
      <c r="M50" s="90"/>
      <c r="N50" s="90">
        <f t="shared" ref="N50:AC50" si="64">SUBTOTAL(9,N3:N48)</f>
        <v>11540377.55837675</v>
      </c>
      <c r="O50" s="90">
        <f t="shared" si="64"/>
        <v>17855003.297832634</v>
      </c>
      <c r="P50" s="90">
        <f t="shared" si="64"/>
        <v>15860654.504737115</v>
      </c>
      <c r="Q50" s="90">
        <f t="shared" si="64"/>
        <v>6322479.1622993816</v>
      </c>
      <c r="R50" s="90">
        <f t="shared" si="64"/>
        <v>2091874.0381321486</v>
      </c>
      <c r="S50" s="90">
        <f t="shared" si="64"/>
        <v>74921346.604766265</v>
      </c>
      <c r="T50" s="90">
        <f t="shared" si="64"/>
        <v>7245166.1340709571</v>
      </c>
      <c r="U50" s="90">
        <f t="shared" si="64"/>
        <v>72479884.688342035</v>
      </c>
      <c r="V50" s="90">
        <f t="shared" si="64"/>
        <v>12006056.104058122</v>
      </c>
      <c r="W50" s="90">
        <f t="shared" si="64"/>
        <v>113353730.6872274</v>
      </c>
      <c r="X50" s="90">
        <f t="shared" si="64"/>
        <v>39879711.610927343</v>
      </c>
      <c r="Y50" s="90">
        <f t="shared" si="64"/>
        <v>242813054.62642455</v>
      </c>
      <c r="Z50" s="90">
        <f t="shared" si="64"/>
        <v>4448239.366407101</v>
      </c>
      <c r="AA50" s="90">
        <f t="shared" si="64"/>
        <v>53309630.182582326</v>
      </c>
      <c r="AB50" s="90">
        <f t="shared" si="64"/>
        <v>622548694.04293835</v>
      </c>
      <c r="AC50" s="90">
        <f t="shared" si="64"/>
        <v>0</v>
      </c>
    </row>
    <row r="51" spans="1:29" x14ac:dyDescent="0.25">
      <c r="B51" s="32"/>
      <c r="AB51" s="34"/>
      <c r="AC51" s="34"/>
    </row>
    <row r="52" spans="1:29" ht="15.75" thickBot="1" x14ac:dyDescent="0.3">
      <c r="B52" s="134"/>
      <c r="R52" s="88">
        <f>R50/$K$50</f>
        <v>3.3601773775271434E-3</v>
      </c>
      <c r="S52" s="88">
        <f t="shared" ref="S52:AA52" si="65">S50/$K$50</f>
        <v>0.12034616299363532</v>
      </c>
      <c r="T52" s="88">
        <f t="shared" si="65"/>
        <v>1.1637910742402497E-2</v>
      </c>
      <c r="U52" s="88">
        <f t="shared" si="65"/>
        <v>0.11642444258881211</v>
      </c>
      <c r="V52" s="88">
        <f t="shared" si="65"/>
        <v>1.9285328551713325E-2</v>
      </c>
      <c r="W52" s="88">
        <f t="shared" si="65"/>
        <v>0.18208010356762419</v>
      </c>
      <c r="X52" s="88">
        <f t="shared" si="65"/>
        <v>6.4058782859123253E-2</v>
      </c>
      <c r="Y52" s="88">
        <f t="shared" si="65"/>
        <v>0.39003062242337189</v>
      </c>
      <c r="Z52" s="88">
        <f t="shared" si="65"/>
        <v>7.145207128328339E-3</v>
      </c>
      <c r="AA52" s="88">
        <f t="shared" si="65"/>
        <v>8.5631261767461775E-2</v>
      </c>
      <c r="AB52" s="88">
        <f>SUM(R52:AA52)</f>
        <v>1</v>
      </c>
      <c r="AC52" s="34"/>
    </row>
    <row r="53" spans="1:29" ht="15.75" thickBot="1" x14ac:dyDescent="0.3">
      <c r="A53" s="135"/>
      <c r="B53" s="139"/>
      <c r="C53" s="142" t="s">
        <v>310</v>
      </c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</row>
    <row r="54" spans="1:29" ht="15.75" thickBot="1" x14ac:dyDescent="0.3">
      <c r="A54" s="135"/>
      <c r="B54" s="140"/>
      <c r="C54" s="142" t="s">
        <v>311</v>
      </c>
    </row>
    <row r="55" spans="1:29" ht="15.75" thickBot="1" x14ac:dyDescent="0.3">
      <c r="A55" s="135"/>
      <c r="B55" s="141"/>
      <c r="C55" s="142" t="s">
        <v>312</v>
      </c>
    </row>
    <row r="56" spans="1:29" x14ac:dyDescent="0.25">
      <c r="B56" s="138"/>
    </row>
    <row r="62" spans="1:29" x14ac:dyDescent="0.25"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9"/>
    </row>
    <row r="63" spans="1:29" x14ac:dyDescent="0.25"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9"/>
    </row>
  </sheetData>
  <mergeCells count="12">
    <mergeCell ref="AD21:AD30"/>
    <mergeCell ref="AE21:AE30"/>
    <mergeCell ref="AD32:AD36"/>
    <mergeCell ref="AE32:AE36"/>
    <mergeCell ref="AD38:AD48"/>
    <mergeCell ref="AE38:AE48"/>
    <mergeCell ref="AD3:AD7"/>
    <mergeCell ref="AE3:AE7"/>
    <mergeCell ref="AD9:AD13"/>
    <mergeCell ref="AE9:AE13"/>
    <mergeCell ref="AD15:AD19"/>
    <mergeCell ref="AE15:AE19"/>
  </mergeCells>
  <conditionalFormatting sqref="AH3:AI1048576">
    <cfRule type="containsText" dxfId="1" priority="5" operator="containsText" text="Недостатъчен ресурс">
      <formula>NOT(ISERROR(SEARCH("Недостатъчен ресурс",AH3)))</formula>
    </cfRule>
    <cfRule type="containsText" dxfId="0" priority="6" operator="containsText" text="Наличен ресурс">
      <formula>NOT(ISERROR(SEARCH("Наличен ресурс",AH3)))</formula>
    </cfRule>
  </conditionalFormatting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ColWidth="8.85546875" defaultRowHeight="15" x14ac:dyDescent="0.25"/>
  <cols>
    <col min="1" max="1" width="8.85546875" style="25"/>
    <col min="2" max="2" width="32.140625" customWidth="1"/>
    <col min="3" max="3" width="52.28515625" customWidth="1"/>
    <col min="4" max="4" width="17.85546875" bestFit="1" customWidth="1"/>
    <col min="6" max="6" width="14.140625" bestFit="1" customWidth="1"/>
    <col min="7" max="7" width="15.140625" customWidth="1"/>
    <col min="8" max="8" width="12.85546875" style="25" bestFit="1" customWidth="1"/>
    <col min="9" max="9" width="11.28515625" style="25" bestFit="1" customWidth="1"/>
    <col min="10" max="10" width="16.140625" customWidth="1"/>
    <col min="11" max="11" width="15.5703125" bestFit="1" customWidth="1"/>
    <col min="12" max="12" width="13.85546875" style="25" bestFit="1" customWidth="1"/>
    <col min="13" max="13" width="13.42578125" bestFit="1" customWidth="1"/>
    <col min="14" max="14" width="4.85546875" customWidth="1"/>
    <col min="15" max="15" width="13.42578125" bestFit="1" customWidth="1"/>
    <col min="16" max="17" width="12.28515625" bestFit="1" customWidth="1"/>
    <col min="18" max="18" width="12.28515625" style="25" customWidth="1"/>
    <col min="21" max="21" width="12.7109375" bestFit="1" customWidth="1"/>
    <col min="22" max="24" width="13.85546875" bestFit="1" customWidth="1"/>
    <col min="26" max="26" width="13.85546875" bestFit="1" customWidth="1"/>
    <col min="28" max="28" width="13.85546875" bestFit="1" customWidth="1"/>
    <col min="29" max="29" width="12.28515625" hidden="1" customWidth="1"/>
    <col min="30" max="31" width="13.42578125" hidden="1" customWidth="1"/>
    <col min="32" max="32" width="13.140625" hidden="1" customWidth="1"/>
  </cols>
  <sheetData>
    <row r="1" spans="1:32" ht="141.75" x14ac:dyDescent="0.25">
      <c r="A1" s="25">
        <v>1.95583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323</v>
      </c>
      <c r="G1" s="1" t="s">
        <v>327</v>
      </c>
      <c r="H1" s="2" t="s">
        <v>211</v>
      </c>
      <c r="I1" s="2" t="s">
        <v>212</v>
      </c>
      <c r="J1" s="2" t="s">
        <v>6</v>
      </c>
      <c r="K1" s="2" t="s">
        <v>7</v>
      </c>
      <c r="L1" s="2" t="s">
        <v>201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43" t="s">
        <v>234</v>
      </c>
      <c r="S1" s="35" t="s">
        <v>177</v>
      </c>
      <c r="T1" s="35" t="s">
        <v>178</v>
      </c>
      <c r="U1" s="35" t="s">
        <v>179</v>
      </c>
      <c r="V1" s="35" t="s">
        <v>180</v>
      </c>
      <c r="W1" s="35" t="s">
        <v>181</v>
      </c>
      <c r="X1" s="35" t="s">
        <v>182</v>
      </c>
      <c r="Y1" s="35" t="s">
        <v>183</v>
      </c>
      <c r="Z1" s="35" t="s">
        <v>184</v>
      </c>
      <c r="AA1" s="35" t="s">
        <v>185</v>
      </c>
      <c r="AB1" s="33" t="s">
        <v>186</v>
      </c>
      <c r="AC1" s="84" t="s">
        <v>229</v>
      </c>
      <c r="AD1" s="84" t="s">
        <v>230</v>
      </c>
      <c r="AE1" s="84" t="s">
        <v>231</v>
      </c>
    </row>
    <row r="2" spans="1:32" s="26" customFormat="1" ht="15.75" x14ac:dyDescent="0.25">
      <c r="A2" s="26">
        <v>1</v>
      </c>
      <c r="B2" s="26" t="s">
        <v>14</v>
      </c>
      <c r="C2" s="26" t="s">
        <v>15</v>
      </c>
      <c r="D2" s="26" t="s">
        <v>16</v>
      </c>
      <c r="E2" s="26">
        <v>79.37</v>
      </c>
      <c r="F2" s="34">
        <f>L2+M2+O2+P2+Q2</f>
        <v>12005821.421084655</v>
      </c>
      <c r="G2" s="34">
        <f>F2+S2</f>
        <v>12005821.421084655</v>
      </c>
      <c r="H2" s="34"/>
      <c r="I2" s="34">
        <f>J2</f>
        <v>1168338.1019822785</v>
      </c>
      <c r="J2" s="34">
        <v>1168338.1019822785</v>
      </c>
      <c r="K2" s="34">
        <v>10073625.519600375</v>
      </c>
      <c r="L2" s="34">
        <f>J2+K2</f>
        <v>11241963.621582653</v>
      </c>
      <c r="M2" s="34">
        <v>0</v>
      </c>
      <c r="N2" s="34" t="s">
        <v>17</v>
      </c>
      <c r="O2" s="34">
        <v>299801.10745821468</v>
      </c>
      <c r="P2" s="34">
        <v>62055.54674997316</v>
      </c>
      <c r="Q2" s="34">
        <v>402001.1452938139</v>
      </c>
      <c r="R2" s="34"/>
      <c r="S2" s="85"/>
      <c r="T2" s="85"/>
      <c r="U2" s="85">
        <v>0</v>
      </c>
      <c r="V2" s="34">
        <v>300000</v>
      </c>
      <c r="W2" s="34">
        <v>1168338.1019822785</v>
      </c>
      <c r="X2" s="34">
        <v>1679542.7005414581</v>
      </c>
      <c r="Y2" s="34">
        <v>0</v>
      </c>
      <c r="Z2" s="34">
        <v>6206648.8396230759</v>
      </c>
      <c r="AA2" s="34">
        <v>0</v>
      </c>
      <c r="AB2" s="34">
        <v>1887433.9794358406</v>
      </c>
      <c r="AC2" s="34">
        <f>S2+U2+Y2+AA2+W2</f>
        <v>1168338.1019822785</v>
      </c>
      <c r="AD2" s="34">
        <f>T2+V2+X2+Z2+AB2</f>
        <v>10073625.519600375</v>
      </c>
      <c r="AE2" s="34">
        <f>AC2+AD2</f>
        <v>11241963.621582653</v>
      </c>
      <c r="AF2" s="34">
        <f>AE2-L2</f>
        <v>0</v>
      </c>
    </row>
    <row r="3" spans="1:32" s="26" customFormat="1" x14ac:dyDescent="0.25">
      <c r="A3" s="26">
        <f>1+A2</f>
        <v>2</v>
      </c>
      <c r="B3" s="26" t="s">
        <v>19</v>
      </c>
      <c r="C3" s="26" t="s">
        <v>20</v>
      </c>
      <c r="D3" s="26" t="s">
        <v>21</v>
      </c>
      <c r="E3" s="26">
        <v>75.88</v>
      </c>
      <c r="F3" s="34">
        <f t="shared" ref="F3:F6" si="0">L3+M3+O3+P3+Q3</f>
        <v>25804798.489643786</v>
      </c>
      <c r="G3" s="34">
        <f t="shared" ref="G3:G6" si="1">F3+S3</f>
        <v>25804798.489643786</v>
      </c>
      <c r="H3" s="34">
        <v>7951767.7916792361</v>
      </c>
      <c r="I3" s="34"/>
      <c r="J3" s="34">
        <v>7951767.7916792361</v>
      </c>
      <c r="K3" s="34">
        <v>16635731.489955671</v>
      </c>
      <c r="L3" s="34">
        <f>J3+K3</f>
        <v>24587499.281634908</v>
      </c>
      <c r="M3" s="34">
        <v>578184.35651360301</v>
      </c>
      <c r="N3" s="34" t="s">
        <v>17</v>
      </c>
      <c r="O3" s="34">
        <v>0</v>
      </c>
      <c r="P3" s="34">
        <v>332339.72277754202</v>
      </c>
      <c r="Q3" s="34">
        <v>306775.1287177311</v>
      </c>
      <c r="R3" s="34"/>
      <c r="S3" s="34"/>
      <c r="T3" s="34"/>
      <c r="U3" s="34">
        <v>2226968.6015655757</v>
      </c>
      <c r="V3" s="34">
        <v>1500099.7019168334</v>
      </c>
      <c r="W3" s="34">
        <v>5724799.1901136599</v>
      </c>
      <c r="X3" s="34">
        <v>0</v>
      </c>
      <c r="Y3" s="34">
        <v>0</v>
      </c>
      <c r="Z3" s="34">
        <v>12879901.995572215</v>
      </c>
      <c r="AA3" s="34">
        <v>0</v>
      </c>
      <c r="AB3" s="34">
        <v>2255729.7924666256</v>
      </c>
      <c r="AC3" s="34">
        <f t="shared" ref="AC3:AC6" si="2">S3+U3+Y3+AA3+W3</f>
        <v>7951767.7916792352</v>
      </c>
      <c r="AD3" s="34">
        <f t="shared" ref="AD3:AD6" si="3">T3+V3+X3+Z3+AB3</f>
        <v>16635731.489955675</v>
      </c>
      <c r="AE3" s="34">
        <f t="shared" ref="AE3:AE6" si="4">AC3+AD3</f>
        <v>24587499.281634912</v>
      </c>
      <c r="AF3" s="34">
        <f t="shared" ref="AF3:AF6" si="5">AE3-L3</f>
        <v>0</v>
      </c>
    </row>
    <row r="4" spans="1:32" s="26" customFormat="1" x14ac:dyDescent="0.25">
      <c r="A4" s="26">
        <f t="shared" ref="A4:A6" si="6">1+A3</f>
        <v>3</v>
      </c>
      <c r="B4" s="26" t="s">
        <v>22</v>
      </c>
      <c r="C4" s="26" t="s">
        <v>23</v>
      </c>
      <c r="D4" s="26" t="s">
        <v>24</v>
      </c>
      <c r="E4" s="26">
        <v>67.5</v>
      </c>
      <c r="F4" s="34">
        <f t="shared" si="0"/>
        <v>27262083.105382368</v>
      </c>
      <c r="G4" s="34">
        <f t="shared" si="1"/>
        <v>27262083.105382368</v>
      </c>
      <c r="H4" s="34"/>
      <c r="I4" s="34"/>
      <c r="J4" s="34">
        <v>0</v>
      </c>
      <c r="K4" s="34">
        <v>24552236.13504241</v>
      </c>
      <c r="L4" s="34">
        <f>J4+K4</f>
        <v>24552236.13504241</v>
      </c>
      <c r="M4" s="34">
        <v>2147425.9010241176</v>
      </c>
      <c r="N4" s="34" t="s">
        <v>17</v>
      </c>
      <c r="O4" s="34">
        <v>0</v>
      </c>
      <c r="P4" s="34">
        <v>306775.1287177311</v>
      </c>
      <c r="Q4" s="34">
        <v>255645.94059810924</v>
      </c>
      <c r="R4" s="34"/>
      <c r="S4" s="34"/>
      <c r="T4" s="34"/>
      <c r="U4" s="34">
        <v>0</v>
      </c>
      <c r="V4" s="34">
        <v>2045167.5247848739</v>
      </c>
      <c r="W4" s="34">
        <v>0</v>
      </c>
      <c r="X4" s="34">
        <v>2709846.9703399581</v>
      </c>
      <c r="Y4" s="34">
        <v>0</v>
      </c>
      <c r="Z4" s="34">
        <v>19797221.639917579</v>
      </c>
      <c r="AA4" s="34">
        <v>0</v>
      </c>
      <c r="AB4" s="34">
        <v>0</v>
      </c>
      <c r="AC4" s="34">
        <f t="shared" si="2"/>
        <v>0</v>
      </c>
      <c r="AD4" s="34">
        <f t="shared" si="3"/>
        <v>24552236.13504241</v>
      </c>
      <c r="AE4" s="34">
        <f t="shared" si="4"/>
        <v>24552236.13504241</v>
      </c>
      <c r="AF4" s="34">
        <f t="shared" si="5"/>
        <v>0</v>
      </c>
    </row>
    <row r="5" spans="1:32" s="26" customFormat="1" x14ac:dyDescent="0.25">
      <c r="A5" s="26">
        <f t="shared" si="6"/>
        <v>4</v>
      </c>
      <c r="B5" s="26" t="s">
        <v>25</v>
      </c>
      <c r="C5" s="26" t="s">
        <v>26</v>
      </c>
      <c r="D5" s="26" t="s">
        <v>27</v>
      </c>
      <c r="E5" s="26">
        <v>67.23</v>
      </c>
      <c r="F5" s="34">
        <f t="shared" si="0"/>
        <v>26403112.744972724</v>
      </c>
      <c r="G5" s="34">
        <f t="shared" si="1"/>
        <v>26403112.744972724</v>
      </c>
      <c r="H5" s="34"/>
      <c r="I5" s="34"/>
      <c r="J5" s="34">
        <v>0</v>
      </c>
      <c r="K5" s="34">
        <v>24531784.459794562</v>
      </c>
      <c r="L5" s="34">
        <f>J5+K5</f>
        <v>24531784.459794562</v>
      </c>
      <c r="M5" s="34">
        <v>1789521.5841867647</v>
      </c>
      <c r="N5" s="34" t="s">
        <v>17</v>
      </c>
      <c r="O5" s="34">
        <v>0</v>
      </c>
      <c r="P5" s="34">
        <v>81806.700991394959</v>
      </c>
      <c r="Q5" s="34">
        <v>0</v>
      </c>
      <c r="R5" s="34"/>
      <c r="S5" s="34"/>
      <c r="T5" s="34"/>
      <c r="U5" s="34">
        <v>0</v>
      </c>
      <c r="V5" s="34">
        <v>7669378.2179432772</v>
      </c>
      <c r="W5" s="34">
        <v>0</v>
      </c>
      <c r="X5" s="34">
        <v>9714545.7427281514</v>
      </c>
      <c r="Y5" s="34">
        <v>0</v>
      </c>
      <c r="Z5" s="34">
        <v>2034941.6871609497</v>
      </c>
      <c r="AA5" s="34">
        <v>0</v>
      </c>
      <c r="AB5" s="34">
        <v>5112918.8119621854</v>
      </c>
      <c r="AC5" s="34">
        <f t="shared" si="2"/>
        <v>0</v>
      </c>
      <c r="AD5" s="34">
        <f t="shared" si="3"/>
        <v>24531784.459794566</v>
      </c>
      <c r="AE5" s="34">
        <f t="shared" si="4"/>
        <v>24531784.459794566</v>
      </c>
      <c r="AF5" s="34">
        <f t="shared" si="5"/>
        <v>0</v>
      </c>
    </row>
    <row r="6" spans="1:32" s="26" customFormat="1" x14ac:dyDescent="0.25">
      <c r="A6" s="26">
        <f t="shared" si="6"/>
        <v>5</v>
      </c>
      <c r="B6" s="26" t="s">
        <v>28</v>
      </c>
      <c r="C6" s="26" t="s">
        <v>29</v>
      </c>
      <c r="D6" s="26" t="s">
        <v>30</v>
      </c>
      <c r="E6" s="26">
        <v>52.97</v>
      </c>
      <c r="F6" s="34">
        <f t="shared" si="0"/>
        <v>6371719.4234672757</v>
      </c>
      <c r="G6" s="34">
        <f t="shared" si="1"/>
        <v>6371719.4234672757</v>
      </c>
      <c r="H6" s="34"/>
      <c r="I6" s="34"/>
      <c r="J6" s="34">
        <v>0</v>
      </c>
      <c r="K6" s="34">
        <v>5982115.0099957567</v>
      </c>
      <c r="L6" s="34">
        <f>J6+K6</f>
        <v>5982115.0099957567</v>
      </c>
      <c r="M6" s="34">
        <v>0</v>
      </c>
      <c r="N6" s="34">
        <v>0</v>
      </c>
      <c r="O6" s="34">
        <v>0</v>
      </c>
      <c r="P6" s="34">
        <v>123732.63524948488</v>
      </c>
      <c r="Q6" s="34">
        <v>265871.77822203364</v>
      </c>
      <c r="R6" s="34"/>
      <c r="S6" s="34"/>
      <c r="T6" s="34"/>
      <c r="U6" s="34">
        <v>0</v>
      </c>
      <c r="V6" s="34">
        <v>0</v>
      </c>
      <c r="W6" s="34">
        <v>0</v>
      </c>
      <c r="X6" s="34">
        <v>2607588.5941007142</v>
      </c>
      <c r="Y6" s="34">
        <v>0</v>
      </c>
      <c r="Z6" s="34">
        <v>3374526.415895042</v>
      </c>
      <c r="AA6" s="34">
        <v>0</v>
      </c>
      <c r="AB6" s="34">
        <v>0</v>
      </c>
      <c r="AC6" s="34">
        <f t="shared" si="2"/>
        <v>0</v>
      </c>
      <c r="AD6" s="34">
        <f t="shared" si="3"/>
        <v>5982115.0099957567</v>
      </c>
      <c r="AE6" s="34">
        <f t="shared" si="4"/>
        <v>5982115.0099957567</v>
      </c>
      <c r="AF6" s="34">
        <f t="shared" si="5"/>
        <v>0</v>
      </c>
    </row>
    <row r="7" spans="1:32" x14ac:dyDescent="0.25">
      <c r="D7" s="45" t="s">
        <v>189</v>
      </c>
      <c r="F7" s="42">
        <f>SUM(F2:F6)</f>
        <v>97847535.184550807</v>
      </c>
      <c r="G7" s="42">
        <f t="shared" ref="G7:AD7" si="7">SUM(G2:G6)</f>
        <v>97847535.184550807</v>
      </c>
      <c r="H7" s="42">
        <f>SUM(H2:H6)</f>
        <v>7951767.7916792361</v>
      </c>
      <c r="I7" s="42">
        <f>SUM(I2:I6)</f>
        <v>1168338.1019822785</v>
      </c>
      <c r="J7" s="42">
        <f t="shared" si="7"/>
        <v>9120105.8936615139</v>
      </c>
      <c r="K7" s="42">
        <f>SUM(K2:K6)</f>
        <v>81775492.614388779</v>
      </c>
      <c r="L7" s="42">
        <f t="shared" si="7"/>
        <v>90895598.508050293</v>
      </c>
      <c r="M7" s="42">
        <f t="shared" si="7"/>
        <v>4515131.8417244852</v>
      </c>
      <c r="N7" s="42">
        <f t="shared" si="7"/>
        <v>0</v>
      </c>
      <c r="O7" s="42">
        <f t="shared" si="7"/>
        <v>299801.10745821468</v>
      </c>
      <c r="P7" s="42">
        <f t="shared" si="7"/>
        <v>906709.73448612611</v>
      </c>
      <c r="Q7" s="42">
        <f t="shared" si="7"/>
        <v>1230293.9928316879</v>
      </c>
      <c r="R7" s="42"/>
      <c r="S7" s="42">
        <f t="shared" si="7"/>
        <v>0</v>
      </c>
      <c r="T7" s="42">
        <f t="shared" si="7"/>
        <v>0</v>
      </c>
      <c r="U7" s="42">
        <f t="shared" si="7"/>
        <v>2226968.6015655757</v>
      </c>
      <c r="V7" s="42">
        <f t="shared" si="7"/>
        <v>11514645.444644984</v>
      </c>
      <c r="W7" s="42">
        <f t="shared" si="7"/>
        <v>6893137.2920959387</v>
      </c>
      <c r="X7" s="42">
        <f t="shared" si="7"/>
        <v>16711524.007710282</v>
      </c>
      <c r="Y7" s="42">
        <f t="shared" si="7"/>
        <v>0</v>
      </c>
      <c r="Z7" s="42">
        <f t="shared" si="7"/>
        <v>44293240.578168862</v>
      </c>
      <c r="AA7" s="42">
        <f t="shared" si="7"/>
        <v>0</v>
      </c>
      <c r="AB7" s="42">
        <f t="shared" si="7"/>
        <v>9256082.5838646516</v>
      </c>
      <c r="AC7" s="42">
        <f t="shared" si="7"/>
        <v>9120105.8936615139</v>
      </c>
      <c r="AD7" s="42">
        <f t="shared" si="7"/>
        <v>81775492.614388779</v>
      </c>
      <c r="AE7" s="42">
        <f>SUM(AE2:AE6)</f>
        <v>90895598.508050308</v>
      </c>
    </row>
    <row r="8" spans="1:32" s="25" customFormat="1" x14ac:dyDescent="0.25">
      <c r="D8" s="45" t="s">
        <v>200</v>
      </c>
      <c r="F8" s="42"/>
      <c r="H8" s="42">
        <f>budget!C4</f>
        <v>13275687.825629016</v>
      </c>
      <c r="I8" s="42">
        <f>budget!C5</f>
        <v>1168338.2042406551</v>
      </c>
      <c r="J8" s="42">
        <f>H8+I8</f>
        <v>14444026.029869672</v>
      </c>
      <c r="K8" s="42">
        <f>budget!D4</f>
        <v>98432494.322103664</v>
      </c>
      <c r="L8" s="42">
        <f>J8+K8</f>
        <v>112876520.35197334</v>
      </c>
      <c r="M8" s="47">
        <f>budget!F5</f>
        <v>24204437.399978526</v>
      </c>
      <c r="O8" s="48">
        <f>budget!H4</f>
        <v>12927255.022164503</v>
      </c>
      <c r="P8" s="42">
        <f>budget!I4</f>
        <v>40124101.276695825</v>
      </c>
      <c r="Q8" s="42">
        <f>budget!E4</f>
        <v>14437868.321888916</v>
      </c>
    </row>
    <row r="9" spans="1:32" s="25" customFormat="1" x14ac:dyDescent="0.25">
      <c r="D9" s="45" t="s">
        <v>202</v>
      </c>
      <c r="H9" s="42">
        <f>H8-H7</f>
        <v>5323920.0339497803</v>
      </c>
      <c r="I9" s="42">
        <f t="shared" ref="I9:Q9" si="8">I8-I7</f>
        <v>0.10225837654434144</v>
      </c>
      <c r="J9" s="42">
        <f t="shared" si="8"/>
        <v>5323920.136208158</v>
      </c>
      <c r="K9" s="42">
        <f t="shared" si="8"/>
        <v>16657001.707714885</v>
      </c>
      <c r="L9" s="42">
        <f t="shared" si="8"/>
        <v>21980921.843923047</v>
      </c>
      <c r="M9" s="42">
        <f t="shared" si="8"/>
        <v>19689305.558254041</v>
      </c>
      <c r="N9" s="42">
        <f t="shared" si="8"/>
        <v>0</v>
      </c>
      <c r="O9" s="42">
        <f t="shared" si="8"/>
        <v>12627453.914706288</v>
      </c>
      <c r="P9" s="42">
        <f t="shared" si="8"/>
        <v>39217391.5422097</v>
      </c>
      <c r="Q9" s="42">
        <f t="shared" si="8"/>
        <v>13207574.329057228</v>
      </c>
      <c r="S9" s="86">
        <f>S7/$L$7</f>
        <v>0</v>
      </c>
      <c r="T9" s="86">
        <f t="shared" ref="T9:AB9" si="9">T7/$L$7</f>
        <v>0</v>
      </c>
      <c r="U9" s="86">
        <f t="shared" si="9"/>
        <v>2.4500290862470544E-2</v>
      </c>
      <c r="V9" s="86">
        <f t="shared" si="9"/>
        <v>0.12667990126744336</v>
      </c>
      <c r="W9" s="86">
        <f t="shared" si="9"/>
        <v>7.5835765485227968E-2</v>
      </c>
      <c r="X9" s="86">
        <f t="shared" si="9"/>
        <v>0.18385405104329891</v>
      </c>
      <c r="Y9" s="86">
        <f t="shared" si="9"/>
        <v>0</v>
      </c>
      <c r="Z9" s="86">
        <f t="shared" si="9"/>
        <v>0.48729796937577752</v>
      </c>
      <c r="AA9" s="86">
        <f t="shared" si="9"/>
        <v>0</v>
      </c>
      <c r="AB9" s="86">
        <f t="shared" si="9"/>
        <v>0.1018320219657817</v>
      </c>
      <c r="AD9" s="87"/>
    </row>
    <row r="10" spans="1:32" s="25" customFormat="1" x14ac:dyDescent="0.25">
      <c r="D10" s="46"/>
    </row>
    <row r="11" spans="1:32" ht="18.75" customHeight="1" x14ac:dyDescent="0.25">
      <c r="B11" s="155" t="s">
        <v>31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5"/>
      <c r="O11" s="5"/>
      <c r="P11" s="5"/>
      <c r="Q11" s="5"/>
      <c r="R11" s="5"/>
    </row>
    <row r="12" spans="1:32" x14ac:dyDescent="0.25">
      <c r="B12" s="7" t="s">
        <v>32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32" ht="18" customHeight="1" x14ac:dyDescent="0.25"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</row>
    <row r="14" spans="1:32" x14ac:dyDescent="0.25"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</row>
    <row r="15" spans="1:32" ht="15.75" customHeight="1" x14ac:dyDescent="0.25"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</row>
    <row r="16" spans="1:32" ht="15.75" customHeight="1" x14ac:dyDescent="0.25"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</row>
    <row r="17" spans="8:28" ht="18" customHeight="1" x14ac:dyDescent="0.25"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</row>
    <row r="19" spans="8:28" ht="16.5" customHeight="1" x14ac:dyDescent="0.25"/>
  </sheetData>
  <mergeCells count="1">
    <mergeCell ref="B11:M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opLeftCell="C1" workbookViewId="0">
      <selection activeCell="I6" sqref="I6"/>
    </sheetView>
  </sheetViews>
  <sheetFormatPr defaultColWidth="8.85546875" defaultRowHeight="15" x14ac:dyDescent="0.25"/>
  <cols>
    <col min="1" max="1" width="8.85546875" style="25"/>
    <col min="2" max="2" width="33" style="25" customWidth="1"/>
    <col min="3" max="3" width="66.140625" style="25" customWidth="1"/>
    <col min="4" max="4" width="13.28515625" style="25" customWidth="1"/>
    <col min="5" max="5" width="11.28515625" style="25" customWidth="1"/>
    <col min="6" max="6" width="17.42578125" style="42" bestFit="1" customWidth="1"/>
    <col min="7" max="7" width="18" style="42" customWidth="1"/>
    <col min="8" max="9" width="16.5703125" style="42" customWidth="1"/>
    <col min="10" max="10" width="18" style="42" customWidth="1"/>
    <col min="11" max="11" width="14.42578125" style="42" customWidth="1"/>
    <col min="12" max="12" width="13.42578125" style="42" bestFit="1" customWidth="1"/>
    <col min="13" max="13" width="15.5703125" style="42" customWidth="1"/>
    <col min="14" max="14" width="13.42578125" style="42" customWidth="1"/>
    <col min="15" max="15" width="13.85546875" style="42" customWidth="1"/>
    <col min="16" max="16" width="17.28515625" style="42" customWidth="1"/>
    <col min="17" max="17" width="7.28515625" style="42" bestFit="1" customWidth="1"/>
    <col min="18" max="18" width="12.7109375" style="42" bestFit="1" customWidth="1"/>
    <col min="19" max="19" width="8.42578125" style="42" bestFit="1" customWidth="1"/>
    <col min="20" max="20" width="14" style="42" bestFit="1" customWidth="1"/>
    <col min="21" max="21" width="8.28515625" style="42" bestFit="1" customWidth="1"/>
    <col min="22" max="22" width="13.28515625" style="42" bestFit="1" customWidth="1"/>
    <col min="23" max="23" width="12.7109375" style="42" bestFit="1" customWidth="1"/>
    <col min="24" max="24" width="14" style="42" bestFit="1" customWidth="1"/>
    <col min="25" max="25" width="9" style="42" bestFit="1" customWidth="1"/>
    <col min="26" max="26" width="12.7109375" style="42" bestFit="1" customWidth="1"/>
    <col min="27" max="27" width="12.7109375" style="42" hidden="1" customWidth="1"/>
    <col min="28" max="28" width="14" style="42" hidden="1" customWidth="1"/>
    <col min="29" max="29" width="13.42578125" style="42" hidden="1" customWidth="1"/>
    <col min="30" max="30" width="0" style="25" hidden="1" customWidth="1"/>
    <col min="31" max="16384" width="8.85546875" style="25"/>
  </cols>
  <sheetData>
    <row r="1" spans="1:30" ht="110.25" x14ac:dyDescent="0.25">
      <c r="B1" s="27" t="s">
        <v>1</v>
      </c>
      <c r="C1" s="27" t="s">
        <v>2</v>
      </c>
      <c r="D1" s="28" t="s">
        <v>3</v>
      </c>
      <c r="E1" s="28" t="s">
        <v>4</v>
      </c>
      <c r="F1" s="49" t="s">
        <v>326</v>
      </c>
      <c r="G1" s="49" t="s">
        <v>325</v>
      </c>
      <c r="H1" s="76" t="s">
        <v>168</v>
      </c>
      <c r="I1" s="76" t="s">
        <v>169</v>
      </c>
      <c r="J1" s="76" t="s">
        <v>167</v>
      </c>
      <c r="K1" s="50" t="s">
        <v>8</v>
      </c>
      <c r="L1" s="50" t="s">
        <v>33</v>
      </c>
      <c r="M1" s="50" t="s">
        <v>10</v>
      </c>
      <c r="N1" s="50" t="s">
        <v>11</v>
      </c>
      <c r="O1" s="50" t="s">
        <v>12</v>
      </c>
      <c r="P1" s="50" t="s">
        <v>34</v>
      </c>
      <c r="Q1" s="37" t="s">
        <v>177</v>
      </c>
      <c r="R1" s="37" t="s">
        <v>178</v>
      </c>
      <c r="S1" s="37" t="s">
        <v>179</v>
      </c>
      <c r="T1" s="37" t="s">
        <v>180</v>
      </c>
      <c r="U1" s="37" t="s">
        <v>181</v>
      </c>
      <c r="V1" s="37" t="s">
        <v>182</v>
      </c>
      <c r="W1" s="37" t="s">
        <v>183</v>
      </c>
      <c r="X1" s="37" t="s">
        <v>184</v>
      </c>
      <c r="Y1" s="37" t="s">
        <v>185</v>
      </c>
      <c r="Z1" s="41" t="s">
        <v>186</v>
      </c>
      <c r="AA1" s="37" t="s">
        <v>187</v>
      </c>
      <c r="AB1" s="37" t="s">
        <v>188</v>
      </c>
      <c r="AC1" s="37" t="s">
        <v>189</v>
      </c>
    </row>
    <row r="2" spans="1:30" s="26" customFormat="1" x14ac:dyDescent="0.25">
      <c r="A2" s="26">
        <v>1</v>
      </c>
      <c r="B2" s="26" t="s">
        <v>35</v>
      </c>
      <c r="C2" s="26" t="s">
        <v>36</v>
      </c>
      <c r="D2" s="26" t="s">
        <v>37</v>
      </c>
      <c r="E2" s="26">
        <v>94.28</v>
      </c>
      <c r="F2" s="34">
        <f>J2+K2+M2+N2+O2</f>
        <v>18256603.764130827</v>
      </c>
      <c r="G2" s="34">
        <f>F2+P2</f>
        <v>18956404.713088557</v>
      </c>
      <c r="H2" s="34">
        <v>965361.79524805327</v>
      </c>
      <c r="I2" s="34">
        <v>15897971.592623081</v>
      </c>
      <c r="J2" s="34">
        <f>H2+I2</f>
        <v>16863333.387871135</v>
      </c>
      <c r="K2" s="34">
        <v>153387.56435886555</v>
      </c>
      <c r="L2" s="34" t="s">
        <v>17</v>
      </c>
      <c r="M2" s="34">
        <v>299105.7504997878</v>
      </c>
      <c r="N2" s="34">
        <v>685131.12080293277</v>
      </c>
      <c r="O2" s="34">
        <v>255645.94059810924</v>
      </c>
      <c r="P2" s="34">
        <v>699800.94895773148</v>
      </c>
      <c r="Q2" s="34">
        <v>0</v>
      </c>
      <c r="R2" s="34">
        <v>2494454.9270642134</v>
      </c>
      <c r="S2" s="34">
        <v>0</v>
      </c>
      <c r="T2" s="34">
        <v>1712827.802007332</v>
      </c>
      <c r="U2" s="34">
        <v>0</v>
      </c>
      <c r="V2" s="34">
        <v>3067751.2871773108</v>
      </c>
      <c r="W2" s="34">
        <v>965361.79524805327</v>
      </c>
      <c r="X2" s="34">
        <v>6161067.1684144326</v>
      </c>
      <c r="Y2" s="34">
        <v>0</v>
      </c>
      <c r="Z2" s="34">
        <v>2461870.4079597918</v>
      </c>
      <c r="AA2" s="34">
        <f>Q2+S2+U2+W2+Y2</f>
        <v>965361.79524805327</v>
      </c>
      <c r="AB2" s="34">
        <f>R2+T2+V2+X2+Z2</f>
        <v>15897971.592623081</v>
      </c>
      <c r="AC2" s="34">
        <f>AA2+AB2</f>
        <v>16863333.387871135</v>
      </c>
      <c r="AD2" s="34">
        <f>AC2-J2</f>
        <v>0</v>
      </c>
    </row>
    <row r="3" spans="1:30" s="26" customFormat="1" x14ac:dyDescent="0.25">
      <c r="A3" s="26">
        <f>A2+1</f>
        <v>2</v>
      </c>
      <c r="B3" s="26" t="s">
        <v>38</v>
      </c>
      <c r="C3" s="26" t="s">
        <v>39</v>
      </c>
      <c r="D3" s="26" t="s">
        <v>37</v>
      </c>
      <c r="E3" s="26">
        <v>92.23</v>
      </c>
      <c r="F3" s="34">
        <f t="shared" ref="F3:F6" si="0">J3+K3+M3+N3+O3</f>
        <v>20129066.074249804</v>
      </c>
      <c r="G3" s="34">
        <f t="shared" ref="G3:G6" si="1">F3+P3</f>
        <v>22020377.563489668</v>
      </c>
      <c r="H3" s="34">
        <v>0</v>
      </c>
      <c r="I3" s="34">
        <v>16971613.739435431</v>
      </c>
      <c r="J3" s="34">
        <f t="shared" ref="J3:J6" si="2">H3+I3</f>
        <v>16971613.739435431</v>
      </c>
      <c r="K3" s="34">
        <v>1431617.2673494117</v>
      </c>
      <c r="L3" s="34" t="s">
        <v>17</v>
      </c>
      <c r="M3" s="34">
        <v>599990.79674613848</v>
      </c>
      <c r="N3" s="34">
        <v>793504.54794128321</v>
      </c>
      <c r="O3" s="34">
        <v>332339.72277754202</v>
      </c>
      <c r="P3" s="34">
        <v>1891311.4892398624</v>
      </c>
      <c r="Q3" s="34">
        <v>0</v>
      </c>
      <c r="R3" s="34">
        <v>1351135.4770097604</v>
      </c>
      <c r="S3" s="34">
        <v>0</v>
      </c>
      <c r="T3" s="34">
        <v>4361831.0384849403</v>
      </c>
      <c r="U3" s="34">
        <v>0</v>
      </c>
      <c r="V3" s="34">
        <v>1858545.9881482543</v>
      </c>
      <c r="W3" s="34">
        <v>0</v>
      </c>
      <c r="X3" s="34">
        <v>5148709.2436459204</v>
      </c>
      <c r="Y3" s="34">
        <v>0</v>
      </c>
      <c r="Z3" s="34">
        <v>4251391.9921465572</v>
      </c>
      <c r="AA3" s="34">
        <v>0</v>
      </c>
      <c r="AB3" s="34">
        <f>R3+T3+V3+X3+Z3</f>
        <v>16971613.739435434</v>
      </c>
      <c r="AC3" s="34">
        <f t="shared" ref="AC3:AC6" si="3">AA3+AB3</f>
        <v>16971613.739435434</v>
      </c>
      <c r="AD3" s="34">
        <f t="shared" ref="AD3:AD8" si="4">AC3-J3</f>
        <v>0</v>
      </c>
    </row>
    <row r="4" spans="1:30" s="26" customFormat="1" x14ac:dyDescent="0.25">
      <c r="A4" s="26">
        <f t="shared" ref="A4:A7" si="5">A3+1</f>
        <v>3</v>
      </c>
      <c r="B4" s="26" t="s">
        <v>40</v>
      </c>
      <c r="C4" s="26" t="s">
        <v>41</v>
      </c>
      <c r="D4" s="26" t="s">
        <v>42</v>
      </c>
      <c r="E4" s="26">
        <v>85.78</v>
      </c>
      <c r="F4" s="34">
        <f t="shared" si="0"/>
        <v>19582479.049815167</v>
      </c>
      <c r="G4" s="34">
        <f t="shared" si="1"/>
        <v>19582479.049815167</v>
      </c>
      <c r="H4" s="34">
        <v>0</v>
      </c>
      <c r="I4" s="34">
        <v>17288823.670768932</v>
      </c>
      <c r="J4" s="34">
        <f t="shared" si="2"/>
        <v>17288823.670768932</v>
      </c>
      <c r="K4" s="34">
        <v>1533875.6435886554</v>
      </c>
      <c r="L4" s="34" t="s">
        <v>17</v>
      </c>
      <c r="M4" s="34">
        <v>299617.04238098406</v>
      </c>
      <c r="N4" s="34">
        <v>204516.75247848741</v>
      </c>
      <c r="O4" s="34">
        <v>255645.94059810924</v>
      </c>
      <c r="P4" s="34">
        <v>0</v>
      </c>
      <c r="Q4" s="34">
        <v>0</v>
      </c>
      <c r="R4" s="34">
        <v>0</v>
      </c>
      <c r="S4" s="34">
        <v>0</v>
      </c>
      <c r="T4" s="34">
        <v>5879856.6337565128</v>
      </c>
      <c r="U4" s="34">
        <v>0</v>
      </c>
      <c r="V4" s="34">
        <v>4762172.5814615795</v>
      </c>
      <c r="W4" s="34">
        <v>0</v>
      </c>
      <c r="X4" s="34">
        <v>6646794.4555508401</v>
      </c>
      <c r="Y4" s="34">
        <v>0</v>
      </c>
      <c r="Z4" s="34">
        <v>0</v>
      </c>
      <c r="AA4" s="34">
        <v>0</v>
      </c>
      <c r="AB4" s="34">
        <f>R4+T4+V4+X4+Z4</f>
        <v>17288823.670768932</v>
      </c>
      <c r="AC4" s="34">
        <f t="shared" si="3"/>
        <v>17288823.670768932</v>
      </c>
      <c r="AD4" s="34">
        <f t="shared" si="4"/>
        <v>0</v>
      </c>
    </row>
    <row r="5" spans="1:30" s="26" customFormat="1" x14ac:dyDescent="0.25">
      <c r="A5" s="26">
        <f t="shared" si="5"/>
        <v>4</v>
      </c>
      <c r="B5" s="26" t="s">
        <v>43</v>
      </c>
      <c r="C5" s="26" t="s">
        <v>44</v>
      </c>
      <c r="D5" s="26" t="s">
        <v>37</v>
      </c>
      <c r="E5" s="26">
        <v>82.38</v>
      </c>
      <c r="F5" s="34">
        <f t="shared" si="0"/>
        <v>20006230.393234584</v>
      </c>
      <c r="G5" s="34">
        <f t="shared" si="1"/>
        <v>20070258.002996169</v>
      </c>
      <c r="H5" s="34">
        <v>0</v>
      </c>
      <c r="I5" s="34">
        <v>15257622.237106498</v>
      </c>
      <c r="J5" s="34">
        <f t="shared" si="2"/>
        <v>15257622.237106498</v>
      </c>
      <c r="K5" s="34">
        <v>3758364.1165131941</v>
      </c>
      <c r="L5" s="34" t="s">
        <v>17</v>
      </c>
      <c r="M5" s="34">
        <v>300000</v>
      </c>
      <c r="N5" s="34">
        <v>51129.188119621853</v>
      </c>
      <c r="O5" s="34">
        <v>639114.85149527318</v>
      </c>
      <c r="P5" s="34">
        <v>64027.609761584594</v>
      </c>
      <c r="Q5" s="34">
        <v>0</v>
      </c>
      <c r="R5" s="34">
        <v>1216524.595695945</v>
      </c>
      <c r="S5" s="34">
        <v>0</v>
      </c>
      <c r="T5" s="34">
        <v>2045167.5247848739</v>
      </c>
      <c r="U5" s="34">
        <v>0</v>
      </c>
      <c r="V5" s="34">
        <v>2147425.9010241176</v>
      </c>
      <c r="W5" s="34">
        <v>0</v>
      </c>
      <c r="X5" s="34">
        <v>9848504.2156015616</v>
      </c>
      <c r="Y5" s="34">
        <v>0</v>
      </c>
      <c r="Z5" s="34">
        <v>0</v>
      </c>
      <c r="AA5" s="34">
        <v>0</v>
      </c>
      <c r="AB5" s="34">
        <f>R5+T5+V5+X5+Z5</f>
        <v>15257622.237106498</v>
      </c>
      <c r="AC5" s="34">
        <f t="shared" si="3"/>
        <v>15257622.237106498</v>
      </c>
      <c r="AD5" s="34">
        <f t="shared" si="4"/>
        <v>0</v>
      </c>
    </row>
    <row r="6" spans="1:30" s="81" customFormat="1" x14ac:dyDescent="0.25">
      <c r="A6" s="26">
        <f t="shared" si="5"/>
        <v>5</v>
      </c>
      <c r="B6" s="81" t="s">
        <v>45</v>
      </c>
      <c r="C6" s="81" t="s">
        <v>46</v>
      </c>
      <c r="D6" s="81" t="s">
        <v>47</v>
      </c>
      <c r="E6" s="81">
        <v>73.42</v>
      </c>
      <c r="F6" s="82">
        <f t="shared" si="0"/>
        <v>10435467.295214819</v>
      </c>
      <c r="G6" s="82">
        <f t="shared" si="1"/>
        <v>10435467.295214819</v>
      </c>
      <c r="H6" s="82">
        <v>0</v>
      </c>
      <c r="I6" s="82">
        <v>9694094.0674803033</v>
      </c>
      <c r="J6" s="82">
        <f t="shared" si="2"/>
        <v>9694094.0674803033</v>
      </c>
      <c r="K6" s="82">
        <v>332339.72277754202</v>
      </c>
      <c r="L6" s="82" t="s">
        <v>17</v>
      </c>
      <c r="M6" s="82">
        <v>0</v>
      </c>
      <c r="N6" s="82">
        <v>178952.15841867647</v>
      </c>
      <c r="O6" s="82">
        <v>230081.34653829833</v>
      </c>
      <c r="P6" s="82">
        <v>0</v>
      </c>
      <c r="Q6" s="82">
        <v>0</v>
      </c>
      <c r="R6" s="82">
        <v>0</v>
      </c>
      <c r="S6" s="82">
        <v>0</v>
      </c>
      <c r="T6" s="82">
        <v>2536007.7307332437</v>
      </c>
      <c r="U6" s="82">
        <v>0</v>
      </c>
      <c r="V6" s="82">
        <v>1789521.5841867647</v>
      </c>
      <c r="W6" s="82">
        <v>0</v>
      </c>
      <c r="X6" s="82">
        <v>2300813.4653829834</v>
      </c>
      <c r="Y6" s="82">
        <v>0</v>
      </c>
      <c r="Z6" s="82">
        <v>3067751.2871773108</v>
      </c>
      <c r="AA6" s="82">
        <v>0</v>
      </c>
      <c r="AB6" s="34">
        <f>R6+T6+V6+X6+Z6</f>
        <v>9694094.0674803033</v>
      </c>
      <c r="AC6" s="34">
        <f t="shared" si="3"/>
        <v>9694094.0674803033</v>
      </c>
      <c r="AD6" s="34">
        <f t="shared" si="4"/>
        <v>0</v>
      </c>
    </row>
    <row r="7" spans="1:30" s="26" customFormat="1" x14ac:dyDescent="0.25">
      <c r="A7" s="26">
        <f t="shared" si="5"/>
        <v>6</v>
      </c>
      <c r="B7" s="26" t="s">
        <v>50</v>
      </c>
      <c r="C7" s="26" t="s">
        <v>51</v>
      </c>
      <c r="D7" s="26" t="s">
        <v>52</v>
      </c>
      <c r="E7" s="26">
        <v>20</v>
      </c>
      <c r="F7" s="34">
        <v>421332.35</v>
      </c>
      <c r="G7" s="34">
        <v>421332.35</v>
      </c>
      <c r="H7" s="34"/>
      <c r="I7" s="34"/>
      <c r="J7" s="34"/>
      <c r="K7" s="34">
        <v>215423.80984032355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>
        <f t="shared" si="4"/>
        <v>0</v>
      </c>
    </row>
    <row r="8" spans="1:30" x14ac:dyDescent="0.25">
      <c r="D8" s="45" t="s">
        <v>189</v>
      </c>
      <c r="F8" s="44">
        <f>SUM(F2:F7)</f>
        <v>88831178.92664519</v>
      </c>
      <c r="G8" s="44">
        <f t="shared" ref="G8:AC8" si="6">SUM(G2:G7)</f>
        <v>91486318.974604383</v>
      </c>
      <c r="H8" s="44">
        <f t="shared" si="6"/>
        <v>965361.79524805327</v>
      </c>
      <c r="I8" s="44">
        <f t="shared" si="6"/>
        <v>75110125.307414234</v>
      </c>
      <c r="J8" s="44">
        <f t="shared" si="6"/>
        <v>76075487.102662295</v>
      </c>
      <c r="K8" s="44">
        <f t="shared" si="6"/>
        <v>7425008.1244279919</v>
      </c>
      <c r="L8" s="44">
        <f t="shared" si="6"/>
        <v>0</v>
      </c>
      <c r="M8" s="44">
        <f t="shared" si="6"/>
        <v>1498713.5896269102</v>
      </c>
      <c r="N8" s="44">
        <f t="shared" si="6"/>
        <v>1913233.7677610018</v>
      </c>
      <c r="O8" s="44">
        <f t="shared" si="6"/>
        <v>1712827.802007332</v>
      </c>
      <c r="P8" s="44">
        <f t="shared" si="6"/>
        <v>2655140.0479591787</v>
      </c>
      <c r="Q8" s="44">
        <f t="shared" si="6"/>
        <v>0</v>
      </c>
      <c r="R8" s="44">
        <f t="shared" si="6"/>
        <v>5062114.9997699186</v>
      </c>
      <c r="S8" s="44">
        <f t="shared" si="6"/>
        <v>0</v>
      </c>
      <c r="T8" s="44">
        <f t="shared" si="6"/>
        <v>16535690.729766903</v>
      </c>
      <c r="U8" s="44">
        <f t="shared" si="6"/>
        <v>0</v>
      </c>
      <c r="V8" s="44">
        <f t="shared" si="6"/>
        <v>13625417.341998028</v>
      </c>
      <c r="W8" s="44">
        <f t="shared" si="6"/>
        <v>965361.79524805327</v>
      </c>
      <c r="X8" s="44">
        <f t="shared" si="6"/>
        <v>30105888.548595738</v>
      </c>
      <c r="Y8" s="44">
        <f t="shared" si="6"/>
        <v>0</v>
      </c>
      <c r="Z8" s="44">
        <f t="shared" si="6"/>
        <v>9781013.6872836594</v>
      </c>
      <c r="AA8" s="44">
        <f t="shared" si="6"/>
        <v>965361.79524805327</v>
      </c>
      <c r="AB8" s="44">
        <f t="shared" si="6"/>
        <v>75110125.307414263</v>
      </c>
      <c r="AC8" s="44">
        <f t="shared" si="6"/>
        <v>76075487.102662295</v>
      </c>
      <c r="AD8" s="34">
        <f t="shared" si="4"/>
        <v>0</v>
      </c>
    </row>
    <row r="9" spans="1:30" x14ac:dyDescent="0.25">
      <c r="D9" s="45" t="s">
        <v>200</v>
      </c>
      <c r="H9" s="42">
        <f>budget!C9</f>
        <v>965361.79524805327</v>
      </c>
      <c r="I9" s="42">
        <f>budget!D9</f>
        <v>69156328.044870988</v>
      </c>
      <c r="J9" s="42">
        <f>H9+I9</f>
        <v>70121689.840119034</v>
      </c>
      <c r="K9" s="42">
        <f>budget!F9</f>
        <v>20215874.513633598</v>
      </c>
      <c r="M9" s="42">
        <f>budget!H9</f>
        <v>12927255.022164503</v>
      </c>
      <c r="N9" s="42">
        <f>budget!I9</f>
        <v>40124101.276695825</v>
      </c>
      <c r="O9" s="42">
        <f>budget!E9</f>
        <v>13216034.113394314</v>
      </c>
      <c r="Q9" s="86">
        <f>Q8/$J$8</f>
        <v>0</v>
      </c>
      <c r="R9" s="86">
        <f t="shared" ref="R9:Z9" si="7">R8/$J$8</f>
        <v>6.6540684687811449E-2</v>
      </c>
      <c r="S9" s="86">
        <f t="shared" si="7"/>
        <v>0</v>
      </c>
      <c r="T9" s="86">
        <f t="shared" si="7"/>
        <v>0.217358985916874</v>
      </c>
      <c r="U9" s="86">
        <f t="shared" si="7"/>
        <v>0</v>
      </c>
      <c r="V9" s="86">
        <f t="shared" si="7"/>
        <v>0.17910391192909234</v>
      </c>
      <c r="W9" s="86">
        <f t="shared" si="7"/>
        <v>1.2689524996998278E-2</v>
      </c>
      <c r="X9" s="86">
        <f t="shared" si="7"/>
        <v>0.39573704612588895</v>
      </c>
      <c r="Y9" s="86">
        <f t="shared" si="7"/>
        <v>0</v>
      </c>
      <c r="Z9" s="86">
        <f t="shared" si="7"/>
        <v>0.12856984634333507</v>
      </c>
    </row>
    <row r="10" spans="1:30" x14ac:dyDescent="0.25">
      <c r="D10" s="45" t="s">
        <v>202</v>
      </c>
      <c r="H10" s="42">
        <f>H9-H8</f>
        <v>0</v>
      </c>
      <c r="I10" s="92">
        <f t="shared" ref="I10:P10" si="8">I9-I8</f>
        <v>-5953797.2625432462</v>
      </c>
      <c r="J10" s="42">
        <f t="shared" si="8"/>
        <v>-5953797.2625432611</v>
      </c>
      <c r="K10" s="42">
        <f t="shared" si="8"/>
        <v>12790866.389205605</v>
      </c>
      <c r="L10" s="42">
        <f t="shared" si="8"/>
        <v>0</v>
      </c>
      <c r="M10" s="42">
        <f t="shared" si="8"/>
        <v>11428541.432537593</v>
      </c>
      <c r="N10" s="42">
        <f t="shared" si="8"/>
        <v>38210867.508934826</v>
      </c>
      <c r="O10" s="42">
        <f t="shared" si="8"/>
        <v>11503206.311386982</v>
      </c>
      <c r="P10" s="42">
        <f t="shared" si="8"/>
        <v>-2655140.0479591787</v>
      </c>
    </row>
    <row r="12" spans="1:30" x14ac:dyDescent="0.25">
      <c r="G12" s="147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opLeftCell="C1" workbookViewId="0">
      <selection activeCell="I26" sqref="I26"/>
    </sheetView>
  </sheetViews>
  <sheetFormatPr defaultRowHeight="15" x14ac:dyDescent="0.25"/>
  <cols>
    <col min="1" max="1" width="8.85546875" style="25"/>
    <col min="2" max="2" width="23.85546875" customWidth="1"/>
    <col min="3" max="3" width="35.140625" customWidth="1"/>
    <col min="4" max="4" width="18.42578125" customWidth="1"/>
    <col min="5" max="5" width="8.140625" customWidth="1"/>
    <col min="6" max="6" width="17.28515625" style="42" customWidth="1"/>
    <col min="7" max="7" width="17.7109375" style="42" customWidth="1"/>
    <col min="8" max="8" width="12" style="42" bestFit="1" customWidth="1"/>
    <col min="9" max="9" width="16.7109375" style="42" bestFit="1" customWidth="1"/>
    <col min="10" max="10" width="17.7109375" style="42" customWidth="1"/>
    <col min="11" max="12" width="16.140625" style="42" customWidth="1"/>
    <col min="13" max="16" width="16.42578125" style="42" customWidth="1"/>
    <col min="17" max="17" width="13.85546875" style="42" customWidth="1"/>
    <col min="18" max="18" width="13.5703125" style="42" customWidth="1"/>
    <col min="19" max="19" width="11.7109375" style="42" bestFit="1" customWidth="1"/>
    <col min="20" max="20" width="12.28515625" style="42" bestFit="1" customWidth="1"/>
    <col min="21" max="21" width="11.7109375" style="42" bestFit="1" customWidth="1"/>
    <col min="22" max="23" width="12.7109375" style="42" bestFit="1" customWidth="1"/>
    <col min="24" max="24" width="13.28515625" style="42" bestFit="1" customWidth="1"/>
    <col min="25" max="26" width="18.28515625" style="42" bestFit="1" customWidth="1"/>
    <col min="27" max="27" width="9" style="42" bestFit="1" customWidth="1"/>
    <col min="28" max="28" width="12" style="42" bestFit="1" customWidth="1"/>
    <col min="29" max="29" width="12.28515625" style="34" hidden="1" customWidth="1"/>
    <col min="30" max="31" width="13.42578125" style="34" hidden="1" customWidth="1"/>
    <col min="32" max="32" width="4.42578125" style="34" hidden="1" customWidth="1"/>
  </cols>
  <sheetData>
    <row r="1" spans="1:32" ht="15.6" customHeight="1" x14ac:dyDescent="0.25">
      <c r="B1" s="161" t="s">
        <v>1</v>
      </c>
      <c r="C1" s="161" t="s">
        <v>2</v>
      </c>
      <c r="D1" s="161" t="s">
        <v>53</v>
      </c>
      <c r="E1" s="161" t="s">
        <v>4</v>
      </c>
      <c r="F1" s="158" t="s">
        <v>323</v>
      </c>
      <c r="G1" s="158" t="s">
        <v>327</v>
      </c>
      <c r="H1" s="80"/>
      <c r="I1" s="80"/>
      <c r="J1" s="158" t="s">
        <v>54</v>
      </c>
      <c r="K1" s="158"/>
      <c r="L1" s="159" t="s">
        <v>171</v>
      </c>
      <c r="M1" s="158" t="s">
        <v>8</v>
      </c>
      <c r="N1" s="158" t="s">
        <v>33</v>
      </c>
      <c r="O1" s="158" t="s">
        <v>10</v>
      </c>
      <c r="P1" s="158" t="s">
        <v>11</v>
      </c>
      <c r="Q1" s="158" t="s">
        <v>12</v>
      </c>
      <c r="R1" s="158" t="s">
        <v>55</v>
      </c>
      <c r="S1" s="157" t="s">
        <v>177</v>
      </c>
      <c r="T1" s="156" t="s">
        <v>178</v>
      </c>
      <c r="U1" s="156" t="s">
        <v>179</v>
      </c>
      <c r="V1" s="156" t="s">
        <v>180</v>
      </c>
      <c r="W1" s="156" t="s">
        <v>181</v>
      </c>
      <c r="X1" s="156" t="s">
        <v>182</v>
      </c>
      <c r="Y1" s="156" t="s">
        <v>183</v>
      </c>
      <c r="Z1" s="156" t="s">
        <v>184</v>
      </c>
      <c r="AA1" s="156" t="s">
        <v>185</v>
      </c>
      <c r="AB1" s="156" t="s">
        <v>186</v>
      </c>
    </row>
    <row r="2" spans="1:32" ht="24.6" customHeight="1" x14ac:dyDescent="0.25">
      <c r="B2" s="161"/>
      <c r="C2" s="161"/>
      <c r="D2" s="161"/>
      <c r="E2" s="161"/>
      <c r="F2" s="158"/>
      <c r="G2" s="158"/>
      <c r="H2" s="80" t="s">
        <v>213</v>
      </c>
      <c r="I2" s="80" t="s">
        <v>214</v>
      </c>
      <c r="J2" s="36" t="s">
        <v>56</v>
      </c>
      <c r="K2" s="36" t="s">
        <v>57</v>
      </c>
      <c r="L2" s="160"/>
      <c r="M2" s="158"/>
      <c r="N2" s="158"/>
      <c r="O2" s="158"/>
      <c r="P2" s="158"/>
      <c r="Q2" s="158"/>
      <c r="R2" s="158"/>
      <c r="S2" s="157"/>
      <c r="T2" s="156"/>
      <c r="U2" s="156"/>
      <c r="V2" s="156"/>
      <c r="W2" s="156"/>
      <c r="X2" s="156"/>
      <c r="Y2" s="156"/>
      <c r="Z2" s="156"/>
      <c r="AA2" s="156"/>
      <c r="AB2" s="156"/>
    </row>
    <row r="3" spans="1:32" s="26" customFormat="1" x14ac:dyDescent="0.25">
      <c r="A3" s="26">
        <v>1</v>
      </c>
      <c r="B3" s="26" t="s">
        <v>58</v>
      </c>
      <c r="C3" s="26" t="s">
        <v>59</v>
      </c>
      <c r="D3" s="26" t="s">
        <v>60</v>
      </c>
      <c r="E3" s="26">
        <v>84.68</v>
      </c>
      <c r="F3" s="34">
        <f>L3+M3+O3+P3+Q3</f>
        <v>23805008.10397632</v>
      </c>
      <c r="G3" s="34">
        <f>F3+R3</f>
        <v>23805008.10397632</v>
      </c>
      <c r="H3" s="34"/>
      <c r="I3" s="34">
        <f>J3</f>
        <v>1533875.6435886554</v>
      </c>
      <c r="J3" s="34">
        <v>1533875.6435886554</v>
      </c>
      <c r="K3" s="34">
        <v>20207175.47026071</v>
      </c>
      <c r="L3" s="34">
        <f>J3+K3</f>
        <v>21741051.113849364</v>
      </c>
      <c r="M3" s="34">
        <v>1175971.3267513025</v>
      </c>
      <c r="N3" s="34" t="s">
        <v>17</v>
      </c>
      <c r="O3" s="34">
        <v>300000</v>
      </c>
      <c r="P3" s="34">
        <v>306775.1287177311</v>
      </c>
      <c r="Q3" s="34">
        <v>281210.53465792019</v>
      </c>
      <c r="R3" s="34">
        <v>0</v>
      </c>
      <c r="S3" s="34">
        <v>0</v>
      </c>
      <c r="T3" s="34">
        <v>0</v>
      </c>
      <c r="U3" s="34">
        <v>0</v>
      </c>
      <c r="V3" s="34">
        <v>5112918.8119621854</v>
      </c>
      <c r="W3" s="34">
        <v>1533875.6435886554</v>
      </c>
      <c r="X3" s="34">
        <v>4601626.9307659669</v>
      </c>
      <c r="Y3" s="34">
        <v>0</v>
      </c>
      <c r="Z3" s="34">
        <v>10134725.410695205</v>
      </c>
      <c r="AA3" s="34">
        <v>0</v>
      </c>
      <c r="AB3" s="34">
        <v>357904.31683735293</v>
      </c>
      <c r="AC3" s="34">
        <f>S3+U3+Y3+AA3+W3</f>
        <v>1533875.6435886554</v>
      </c>
      <c r="AD3" s="34">
        <f>T3+V3+X3+Z3+AB3</f>
        <v>20207175.470260706</v>
      </c>
      <c r="AE3" s="34">
        <f>AC3+AD3</f>
        <v>21741051.11384936</v>
      </c>
      <c r="AF3" s="34">
        <f>AE3-L3</f>
        <v>0</v>
      </c>
    </row>
    <row r="4" spans="1:32" s="26" customFormat="1" x14ac:dyDescent="0.25">
      <c r="A4" s="26">
        <f>A3+1</f>
        <v>2</v>
      </c>
      <c r="B4" s="26" t="s">
        <v>61</v>
      </c>
      <c r="C4" s="26" t="s">
        <v>62</v>
      </c>
      <c r="D4" s="26" t="s">
        <v>63</v>
      </c>
      <c r="E4" s="26">
        <v>79.34</v>
      </c>
      <c r="F4" s="34">
        <f t="shared" ref="F4:F7" si="0">L4+M4+O4+P4+Q4</f>
        <v>20030065.772587594</v>
      </c>
      <c r="G4" s="34">
        <f t="shared" ref="G4:G7" si="1">F4+R4</f>
        <v>20030065.772587594</v>
      </c>
      <c r="H4" s="34"/>
      <c r="I4" s="34">
        <f>J4</f>
        <v>5112918.760832997</v>
      </c>
      <c r="J4" s="34">
        <v>5112918.760832997</v>
      </c>
      <c r="K4" s="34">
        <v>11478496.086060649</v>
      </c>
      <c r="L4" s="34">
        <f t="shared" ref="L4:L7" si="2">J4+K4</f>
        <v>16591414.846893646</v>
      </c>
      <c r="M4" s="34">
        <v>0</v>
      </c>
      <c r="N4" s="34" t="s">
        <v>17</v>
      </c>
      <c r="O4" s="34">
        <v>2528040.0852834857</v>
      </c>
      <c r="P4" s="34">
        <v>0</v>
      </c>
      <c r="Q4" s="34">
        <v>910610.84041046514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5112918.760832997</v>
      </c>
      <c r="Z4" s="34">
        <v>11478496.086060649</v>
      </c>
      <c r="AA4" s="34">
        <v>0</v>
      </c>
      <c r="AB4" s="34">
        <v>0</v>
      </c>
      <c r="AC4" s="34">
        <f t="shared" ref="AC4:AC10" si="3">S4+U4+Y4+AA4+W4</f>
        <v>5112918.760832997</v>
      </c>
      <c r="AD4" s="34">
        <f t="shared" ref="AD4:AD10" si="4">T4+V4+X4+Z4+AB4</f>
        <v>11478496.086060649</v>
      </c>
      <c r="AE4" s="34">
        <f t="shared" ref="AE4:AE10" si="5">AC4+AD4</f>
        <v>16591414.846893646</v>
      </c>
      <c r="AF4" s="34">
        <f t="shared" ref="AF4:AF10" si="6">AE4-L4</f>
        <v>0</v>
      </c>
    </row>
    <row r="5" spans="1:32" s="26" customFormat="1" x14ac:dyDescent="0.25">
      <c r="A5" s="26">
        <f t="shared" ref="A5:A9" si="7">A4+1</f>
        <v>3</v>
      </c>
      <c r="B5" s="26" t="s">
        <v>64</v>
      </c>
      <c r="C5" s="26" t="s">
        <v>65</v>
      </c>
      <c r="D5" s="26" t="s">
        <v>66</v>
      </c>
      <c r="E5" s="26">
        <v>79.27</v>
      </c>
      <c r="F5" s="34">
        <f t="shared" si="0"/>
        <v>14786151.6593978</v>
      </c>
      <c r="G5" s="34">
        <f t="shared" si="1"/>
        <v>15041797.599995909</v>
      </c>
      <c r="H5" s="34"/>
      <c r="I5" s="34">
        <f>J5</f>
        <v>511291.88119621848</v>
      </c>
      <c r="J5" s="34">
        <v>511291.88119621848</v>
      </c>
      <c r="K5" s="34">
        <v>12850017.639569901</v>
      </c>
      <c r="L5" s="34">
        <f t="shared" si="2"/>
        <v>13361309.520766119</v>
      </c>
      <c r="M5" s="34">
        <v>0</v>
      </c>
      <c r="N5" s="34" t="s">
        <v>17</v>
      </c>
      <c r="O5" s="34">
        <v>300000</v>
      </c>
      <c r="P5" s="34">
        <v>357904.31683735293</v>
      </c>
      <c r="Q5" s="34">
        <v>766937.8217943277</v>
      </c>
      <c r="R5" s="34">
        <v>255645.94059810924</v>
      </c>
      <c r="S5" s="34">
        <v>0</v>
      </c>
      <c r="T5" s="34">
        <v>4857272.8713640757</v>
      </c>
      <c r="U5" s="34">
        <v>0</v>
      </c>
      <c r="V5" s="34">
        <v>3576844.6132843858</v>
      </c>
      <c r="W5" s="34">
        <v>0</v>
      </c>
      <c r="X5" s="34">
        <v>0</v>
      </c>
      <c r="Y5" s="34">
        <v>511291.88119621848</v>
      </c>
      <c r="Z5" s="34">
        <v>4415900.1549214404</v>
      </c>
      <c r="AA5" s="34">
        <v>0</v>
      </c>
      <c r="AB5" s="34">
        <v>0</v>
      </c>
      <c r="AC5" s="34">
        <f t="shared" si="3"/>
        <v>511291.88119621848</v>
      </c>
      <c r="AD5" s="34">
        <f t="shared" si="4"/>
        <v>12850017.639569903</v>
      </c>
      <c r="AE5" s="34">
        <f t="shared" si="5"/>
        <v>13361309.52076612</v>
      </c>
      <c r="AF5" s="34">
        <f t="shared" si="6"/>
        <v>0</v>
      </c>
    </row>
    <row r="6" spans="1:32" s="26" customFormat="1" x14ac:dyDescent="0.25">
      <c r="A6" s="26">
        <f t="shared" si="7"/>
        <v>4</v>
      </c>
      <c r="B6" s="26" t="s">
        <v>67</v>
      </c>
      <c r="C6" s="26" t="s">
        <v>68</v>
      </c>
      <c r="D6" s="26" t="s">
        <v>69</v>
      </c>
      <c r="E6" s="26">
        <v>77.260000000000005</v>
      </c>
      <c r="F6" s="34">
        <f t="shared" si="0"/>
        <v>22603809.277902476</v>
      </c>
      <c r="G6" s="34">
        <f t="shared" si="1"/>
        <v>22707601.529785309</v>
      </c>
      <c r="H6" s="34">
        <f>J6</f>
        <v>844377.7322159902</v>
      </c>
      <c r="I6" s="34"/>
      <c r="J6" s="34">
        <v>844377.7322159902</v>
      </c>
      <c r="K6" s="34">
        <v>20871445.882310834</v>
      </c>
      <c r="L6" s="34">
        <f t="shared" si="2"/>
        <v>21715823.614526823</v>
      </c>
      <c r="M6" s="34">
        <v>0</v>
      </c>
      <c r="N6" s="34" t="s">
        <v>17</v>
      </c>
      <c r="O6" s="34">
        <v>0</v>
      </c>
      <c r="P6" s="34">
        <v>504516.75247848738</v>
      </c>
      <c r="Q6" s="34">
        <v>383468.91089716385</v>
      </c>
      <c r="R6" s="34">
        <v>103792.25188283235</v>
      </c>
      <c r="S6" s="34">
        <v>0</v>
      </c>
      <c r="T6" s="34">
        <v>2822842.4760843222</v>
      </c>
      <c r="U6" s="34">
        <v>0</v>
      </c>
      <c r="V6" s="34">
        <v>1022583.762392437</v>
      </c>
      <c r="W6" s="34">
        <v>0</v>
      </c>
      <c r="X6" s="34">
        <v>7476051.3899469795</v>
      </c>
      <c r="Y6" s="34">
        <v>844377.7322159902</v>
      </c>
      <c r="Z6" s="34">
        <v>7249154.7885041134</v>
      </c>
      <c r="AA6" s="34">
        <v>0</v>
      </c>
      <c r="AB6" s="34">
        <v>2300813.4653829834</v>
      </c>
      <c r="AC6" s="34">
        <f t="shared" si="3"/>
        <v>844377.7322159902</v>
      </c>
      <c r="AD6" s="34">
        <f t="shared" si="4"/>
        <v>20871445.882310834</v>
      </c>
      <c r="AE6" s="34">
        <f t="shared" si="5"/>
        <v>21715823.614526823</v>
      </c>
      <c r="AF6" s="34">
        <f t="shared" si="6"/>
        <v>0</v>
      </c>
    </row>
    <row r="7" spans="1:32" s="26" customFormat="1" x14ac:dyDescent="0.25">
      <c r="A7" s="26">
        <f t="shared" si="7"/>
        <v>5</v>
      </c>
      <c r="B7" s="26" t="s">
        <v>70</v>
      </c>
      <c r="C7" s="26" t="s">
        <v>71</v>
      </c>
      <c r="D7" s="26" t="s">
        <v>72</v>
      </c>
      <c r="E7" s="26">
        <v>66.83</v>
      </c>
      <c r="F7" s="34">
        <f t="shared" si="0"/>
        <v>12113194.909578031</v>
      </c>
      <c r="G7" s="34">
        <f t="shared" si="1"/>
        <v>12219875.960589621</v>
      </c>
      <c r="I7" s="34">
        <f>J7</f>
        <v>4137041.5629170225</v>
      </c>
      <c r="J7" s="34">
        <v>4137041.5629170225</v>
      </c>
      <c r="K7" s="34">
        <v>7618249.0298236553</v>
      </c>
      <c r="L7" s="34">
        <f t="shared" si="2"/>
        <v>11755290.592740677</v>
      </c>
      <c r="M7" s="34">
        <v>0</v>
      </c>
      <c r="N7" s="34">
        <v>0</v>
      </c>
      <c r="O7" s="34">
        <v>0</v>
      </c>
      <c r="P7" s="34">
        <v>102258.37623924371</v>
      </c>
      <c r="Q7" s="34">
        <v>255645.94059810924</v>
      </c>
      <c r="R7" s="34">
        <v>106681.05101159099</v>
      </c>
      <c r="S7" s="34">
        <v>2091874.0381321486</v>
      </c>
      <c r="T7" s="34">
        <v>0</v>
      </c>
      <c r="U7" s="34">
        <v>2045167.5247848739</v>
      </c>
      <c r="V7" s="34">
        <v>0</v>
      </c>
      <c r="W7" s="34">
        <v>0</v>
      </c>
      <c r="X7" s="34">
        <v>5317435.5644406723</v>
      </c>
      <c r="Y7" s="34">
        <v>0</v>
      </c>
      <c r="Z7" s="34">
        <v>2300813.4653829834</v>
      </c>
      <c r="AA7" s="34">
        <v>0</v>
      </c>
      <c r="AB7" s="34">
        <v>0</v>
      </c>
      <c r="AC7" s="34">
        <f t="shared" si="3"/>
        <v>4137041.5629170225</v>
      </c>
      <c r="AD7" s="34">
        <f t="shared" si="4"/>
        <v>7618249.0298236553</v>
      </c>
      <c r="AE7" s="34">
        <f t="shared" si="5"/>
        <v>11755290.592740677</v>
      </c>
      <c r="AF7" s="34">
        <f t="shared" si="6"/>
        <v>0</v>
      </c>
    </row>
    <row r="8" spans="1:32" s="26" customFormat="1" x14ac:dyDescent="0.25">
      <c r="A8" s="26">
        <f t="shared" si="7"/>
        <v>6</v>
      </c>
      <c r="B8" s="26" t="s">
        <v>73</v>
      </c>
      <c r="C8" s="26" t="s">
        <v>74</v>
      </c>
      <c r="D8" s="26" t="s">
        <v>63</v>
      </c>
      <c r="E8" s="26">
        <v>18</v>
      </c>
      <c r="F8" s="26">
        <v>499578.04</v>
      </c>
      <c r="G8" s="26">
        <v>499578.04</v>
      </c>
      <c r="M8" s="26">
        <v>255430.19587591969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34">
        <f t="shared" si="3"/>
        <v>0</v>
      </c>
      <c r="AD8" s="34">
        <f t="shared" si="4"/>
        <v>0</v>
      </c>
      <c r="AE8" s="34">
        <f t="shared" si="5"/>
        <v>0</v>
      </c>
      <c r="AF8" s="34">
        <f t="shared" si="6"/>
        <v>0</v>
      </c>
    </row>
    <row r="9" spans="1:32" s="26" customFormat="1" x14ac:dyDescent="0.25">
      <c r="A9" s="26">
        <f t="shared" si="7"/>
        <v>7</v>
      </c>
      <c r="B9" s="26" t="s">
        <v>75</v>
      </c>
      <c r="C9" s="26" t="s">
        <v>76</v>
      </c>
      <c r="D9" s="26" t="s">
        <v>63</v>
      </c>
      <c r="E9" s="26">
        <v>16</v>
      </c>
      <c r="F9" s="26">
        <v>1828277.26</v>
      </c>
      <c r="G9" s="26">
        <v>1828277.26</v>
      </c>
      <c r="M9" s="26">
        <v>934783.3196136679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34">
        <f t="shared" si="3"/>
        <v>0</v>
      </c>
      <c r="AD9" s="34">
        <f t="shared" si="4"/>
        <v>0</v>
      </c>
      <c r="AE9" s="34">
        <f t="shared" si="5"/>
        <v>0</v>
      </c>
      <c r="AF9" s="34">
        <f t="shared" si="6"/>
        <v>0</v>
      </c>
    </row>
    <row r="10" spans="1:32" x14ac:dyDescent="0.25">
      <c r="D10" s="45" t="s">
        <v>189</v>
      </c>
      <c r="F10" s="44">
        <f>SUM(F3:F9)</f>
        <v>95666085.023442239</v>
      </c>
      <c r="G10" s="44">
        <f t="shared" ref="G10:AB10" si="8">SUM(G3:G9)</f>
        <v>96132204.266934767</v>
      </c>
      <c r="H10" s="44">
        <f>SUM(H3:H9)</f>
        <v>844377.7322159902</v>
      </c>
      <c r="I10" s="44">
        <f>SUM(I3:I9)</f>
        <v>11295127.848534893</v>
      </c>
      <c r="J10" s="44">
        <f t="shared" si="8"/>
        <v>12139505.580750884</v>
      </c>
      <c r="K10" s="44">
        <f t="shared" si="8"/>
        <v>73025384.108025759</v>
      </c>
      <c r="L10" s="44">
        <f t="shared" si="8"/>
        <v>85164889.688776642</v>
      </c>
      <c r="M10" s="44">
        <f t="shared" si="8"/>
        <v>2366184.84224089</v>
      </c>
      <c r="N10" s="44">
        <f t="shared" si="8"/>
        <v>0</v>
      </c>
      <c r="O10" s="44">
        <f t="shared" si="8"/>
        <v>3128040.0852834857</v>
      </c>
      <c r="P10" s="44">
        <f t="shared" si="8"/>
        <v>1271454.5742728151</v>
      </c>
      <c r="Q10" s="44">
        <f t="shared" si="8"/>
        <v>2597874.0483579859</v>
      </c>
      <c r="R10" s="44">
        <f t="shared" si="8"/>
        <v>466119.24349253258</v>
      </c>
      <c r="S10" s="44">
        <f t="shared" si="8"/>
        <v>2091874.0381321486</v>
      </c>
      <c r="T10" s="44">
        <f t="shared" si="8"/>
        <v>7680115.3474483974</v>
      </c>
      <c r="U10" s="44">
        <f t="shared" si="8"/>
        <v>2045167.5247848739</v>
      </c>
      <c r="V10" s="44">
        <f t="shared" si="8"/>
        <v>9712347.1876390073</v>
      </c>
      <c r="W10" s="44">
        <f t="shared" si="8"/>
        <v>1533875.6435886554</v>
      </c>
      <c r="X10" s="44">
        <f t="shared" si="8"/>
        <v>17395113.885153618</v>
      </c>
      <c r="Y10" s="44">
        <f t="shared" si="8"/>
        <v>6468588.3742452059</v>
      </c>
      <c r="Z10" s="44">
        <f t="shared" si="8"/>
        <v>35579089.90556439</v>
      </c>
      <c r="AA10" s="44">
        <f t="shared" si="8"/>
        <v>0</v>
      </c>
      <c r="AB10" s="44">
        <f t="shared" si="8"/>
        <v>2658717.7822203366</v>
      </c>
      <c r="AC10" s="34">
        <f t="shared" si="3"/>
        <v>12139505.580750883</v>
      </c>
      <c r="AD10" s="34">
        <f t="shared" si="4"/>
        <v>73025384.108025759</v>
      </c>
      <c r="AE10" s="34">
        <f t="shared" si="5"/>
        <v>85164889.688776642</v>
      </c>
      <c r="AF10" s="34">
        <f t="shared" si="6"/>
        <v>0</v>
      </c>
    </row>
    <row r="11" spans="1:32" x14ac:dyDescent="0.25">
      <c r="D11" s="45" t="s">
        <v>200</v>
      </c>
      <c r="H11" s="42">
        <f>budget!C6</f>
        <v>844377.7322159902</v>
      </c>
      <c r="I11" s="42">
        <f>budget!C8</f>
        <v>11995738.837220004</v>
      </c>
      <c r="J11" s="42">
        <f>SUM(H11:I11)</f>
        <v>12840116.569435993</v>
      </c>
      <c r="K11" s="42">
        <f>budget!D6</f>
        <v>86964305.466221511</v>
      </c>
      <c r="L11" s="42">
        <f>J11+K11</f>
        <v>99804422.03565751</v>
      </c>
      <c r="M11" s="42">
        <f>budget!F7</f>
        <v>23206778.068646047</v>
      </c>
      <c r="O11" s="42">
        <f>budget!H6</f>
        <v>12927255.022164503</v>
      </c>
      <c r="P11" s="42">
        <f>budget!I6</f>
        <v>40124101.276695825</v>
      </c>
      <c r="Q11" s="42">
        <f>budget!E6</f>
        <v>12927647.085891923</v>
      </c>
    </row>
    <row r="12" spans="1:32" x14ac:dyDescent="0.25">
      <c r="D12" s="45" t="s">
        <v>202</v>
      </c>
      <c r="H12" s="42">
        <f>H11-H10</f>
        <v>0</v>
      </c>
      <c r="I12" s="42">
        <f t="shared" ref="I12:Q12" si="9">I11-I10</f>
        <v>700610.98868511058</v>
      </c>
      <c r="J12" s="42">
        <f t="shared" si="9"/>
        <v>700610.98868510872</v>
      </c>
      <c r="K12" s="42">
        <f t="shared" si="9"/>
        <v>13938921.358195752</v>
      </c>
      <c r="L12" s="42">
        <f t="shared" si="9"/>
        <v>14639532.346880868</v>
      </c>
      <c r="M12" s="42">
        <f t="shared" si="9"/>
        <v>20840593.226405159</v>
      </c>
      <c r="N12" s="42">
        <f t="shared" si="9"/>
        <v>0</v>
      </c>
      <c r="O12" s="42">
        <f t="shared" si="9"/>
        <v>9799214.9368810169</v>
      </c>
      <c r="P12" s="42">
        <f t="shared" si="9"/>
        <v>38852646.702423006</v>
      </c>
      <c r="Q12" s="42">
        <f t="shared" si="9"/>
        <v>10329773.037533937</v>
      </c>
    </row>
    <row r="13" spans="1:32" x14ac:dyDescent="0.25">
      <c r="G13" s="147"/>
    </row>
  </sheetData>
  <mergeCells count="24">
    <mergeCell ref="F1:F2"/>
    <mergeCell ref="G1:G2"/>
    <mergeCell ref="L1:L2"/>
    <mergeCell ref="B1:B2"/>
    <mergeCell ref="C1:C2"/>
    <mergeCell ref="D1:D2"/>
    <mergeCell ref="E1:E2"/>
    <mergeCell ref="R1:R2"/>
    <mergeCell ref="J1:K1"/>
    <mergeCell ref="M1:M2"/>
    <mergeCell ref="N1:N2"/>
    <mergeCell ref="O1:O2"/>
    <mergeCell ref="P1:P2"/>
    <mergeCell ref="Q1:Q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4" sqref="E24"/>
    </sheetView>
  </sheetViews>
  <sheetFormatPr defaultRowHeight="15" x14ac:dyDescent="0.25"/>
  <cols>
    <col min="1" max="1" width="5" customWidth="1"/>
    <col min="2" max="2" width="29.42578125" customWidth="1"/>
    <col min="3" max="3" width="56.7109375" customWidth="1"/>
    <col min="4" max="4" width="29.5703125" customWidth="1"/>
    <col min="5" max="5" width="13.140625" customWidth="1"/>
    <col min="6" max="6" width="17.28515625" style="42" customWidth="1"/>
    <col min="7" max="7" width="17.7109375" style="42" customWidth="1"/>
    <col min="8" max="8" width="12" style="42" bestFit="1" customWidth="1"/>
    <col min="9" max="9" width="12.28515625" style="42" bestFit="1" customWidth="1"/>
    <col min="10" max="12" width="16.140625" style="42" customWidth="1"/>
    <col min="13" max="13" width="16.42578125" style="42" customWidth="1"/>
    <col min="14" max="14" width="13.7109375" style="42" customWidth="1"/>
    <col min="15" max="16" width="16.42578125" style="42" customWidth="1"/>
    <col min="17" max="17" width="13.85546875" style="42" customWidth="1"/>
    <col min="18" max="18" width="19" style="42" customWidth="1"/>
    <col min="19" max="19" width="6.85546875" style="42" bestFit="1" customWidth="1"/>
    <col min="20" max="20" width="12.28515625" style="42" bestFit="1" customWidth="1"/>
    <col min="21" max="21" width="11.28515625" style="42" bestFit="1" customWidth="1"/>
    <col min="22" max="22" width="12.28515625" style="42" bestFit="1" customWidth="1"/>
    <col min="23" max="23" width="11.28515625" style="42" bestFit="1" customWidth="1"/>
    <col min="24" max="26" width="12.28515625" style="42" bestFit="1" customWidth="1"/>
    <col min="27" max="27" width="11.28515625" style="42" bestFit="1" customWidth="1"/>
    <col min="28" max="28" width="12.28515625" style="39" bestFit="1" customWidth="1"/>
    <col min="29" max="29" width="12.28515625" style="39" hidden="1" customWidth="1"/>
    <col min="30" max="30" width="12.28515625" hidden="1" customWidth="1"/>
    <col min="31" max="32" width="13.42578125" hidden="1" customWidth="1"/>
    <col min="33" max="33" width="0" hidden="1" customWidth="1"/>
  </cols>
  <sheetData>
    <row r="1" spans="1:33" ht="47.2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36" t="s">
        <v>328</v>
      </c>
      <c r="G1" s="36" t="s">
        <v>329</v>
      </c>
      <c r="H1" s="80" t="s">
        <v>235</v>
      </c>
      <c r="I1" s="80" t="s">
        <v>220</v>
      </c>
      <c r="J1" s="36" t="s">
        <v>77</v>
      </c>
      <c r="K1" s="36" t="s">
        <v>78</v>
      </c>
      <c r="L1" s="36" t="s">
        <v>79</v>
      </c>
      <c r="M1" s="36" t="s">
        <v>80</v>
      </c>
      <c r="N1" s="36" t="s">
        <v>81</v>
      </c>
      <c r="O1" s="36" t="s">
        <v>82</v>
      </c>
      <c r="P1" s="36" t="s">
        <v>83</v>
      </c>
      <c r="Q1" s="36" t="s">
        <v>84</v>
      </c>
      <c r="R1" s="77" t="s">
        <v>55</v>
      </c>
      <c r="S1" s="37" t="s">
        <v>177</v>
      </c>
      <c r="T1" s="37" t="s">
        <v>178</v>
      </c>
      <c r="U1" s="37" t="s">
        <v>179</v>
      </c>
      <c r="V1" s="37" t="s">
        <v>180</v>
      </c>
      <c r="W1" s="37" t="s">
        <v>181</v>
      </c>
      <c r="X1" s="37" t="s">
        <v>182</v>
      </c>
      <c r="Y1" s="37" t="s">
        <v>183</v>
      </c>
      <c r="Z1" s="38" t="s">
        <v>184</v>
      </c>
      <c r="AA1" s="41" t="s">
        <v>185</v>
      </c>
      <c r="AB1" s="41" t="s">
        <v>186</v>
      </c>
      <c r="AC1" s="78"/>
    </row>
    <row r="2" spans="1:33" s="26" customFormat="1" x14ac:dyDescent="0.25">
      <c r="A2" s="26">
        <v>1</v>
      </c>
      <c r="B2" s="26" t="s">
        <v>110</v>
      </c>
      <c r="C2" s="26" t="s">
        <v>111</v>
      </c>
      <c r="D2" s="26" t="s">
        <v>87</v>
      </c>
      <c r="E2" s="26">
        <v>93.03</v>
      </c>
      <c r="F2" s="106">
        <f t="shared" ref="F2:F11" si="0">L2+M2+O2+P2+Q2</f>
        <v>16462575.990755841</v>
      </c>
      <c r="G2" s="106">
        <f t="shared" ref="G2:G11" si="1">F2+R2</f>
        <v>16462575.990755841</v>
      </c>
      <c r="H2" s="106"/>
      <c r="I2" s="106">
        <f>J2</f>
        <v>12271005.148709243</v>
      </c>
      <c r="J2" s="106">
        <v>12271005.148709243</v>
      </c>
      <c r="K2" s="106">
        <v>1585004.8317082773</v>
      </c>
      <c r="L2" s="106">
        <f t="shared" ref="L2:L11" si="2">J2+K2</f>
        <v>13856009.98041752</v>
      </c>
      <c r="M2" s="34">
        <v>51129.188119621853</v>
      </c>
      <c r="N2" s="34" t="s">
        <v>88</v>
      </c>
      <c r="O2" s="34">
        <v>1278229.7029905464</v>
      </c>
      <c r="P2" s="34">
        <v>510269.29743382608</v>
      </c>
      <c r="Q2" s="34">
        <v>766937.8217943277</v>
      </c>
      <c r="R2" s="34">
        <v>0</v>
      </c>
      <c r="S2" s="34">
        <v>0</v>
      </c>
      <c r="T2" s="34">
        <v>1073712.9505120588</v>
      </c>
      <c r="U2" s="34">
        <v>153387.56435886555</v>
      </c>
      <c r="V2" s="34">
        <v>0</v>
      </c>
      <c r="W2" s="34">
        <v>2556459.4059810927</v>
      </c>
      <c r="X2" s="34">
        <v>0</v>
      </c>
      <c r="Y2" s="34">
        <v>5112918.8119621854</v>
      </c>
      <c r="Z2" s="34">
        <v>511291.88119621848</v>
      </c>
      <c r="AA2" s="34">
        <v>4448239.366407101</v>
      </c>
      <c r="AB2" s="34">
        <v>0</v>
      </c>
      <c r="AC2" s="34">
        <f>AD2-J2</f>
        <v>0</v>
      </c>
      <c r="AD2" s="34">
        <f>S2+U2+W2+Y2+AA2</f>
        <v>12271005.148709245</v>
      </c>
      <c r="AE2" s="34">
        <f>T2+V2+X2+Z2+AB2</f>
        <v>1585004.8317082773</v>
      </c>
      <c r="AF2" s="34">
        <f>AD2+AE2</f>
        <v>13856009.980417522</v>
      </c>
      <c r="AG2" s="34">
        <f>AF2-L2</f>
        <v>0</v>
      </c>
    </row>
    <row r="3" spans="1:33" s="26" customFormat="1" x14ac:dyDescent="0.25">
      <c r="A3" s="26">
        <f>A2+1</f>
        <v>2</v>
      </c>
      <c r="B3" s="26" t="s">
        <v>85</v>
      </c>
      <c r="C3" s="26" t="s">
        <v>86</v>
      </c>
      <c r="D3" s="26" t="s">
        <v>87</v>
      </c>
      <c r="E3" s="26">
        <v>91.17</v>
      </c>
      <c r="F3" s="106">
        <f t="shared" si="0"/>
        <v>18177730.682114501</v>
      </c>
      <c r="G3" s="106">
        <f t="shared" si="1"/>
        <v>18407812.028652798</v>
      </c>
      <c r="H3" s="106"/>
      <c r="I3" s="106">
        <f>J3</f>
        <v>1022583.762392437</v>
      </c>
      <c r="J3" s="106">
        <v>1022583.762392437</v>
      </c>
      <c r="K3" s="106">
        <v>15517708.594305232</v>
      </c>
      <c r="L3" s="106">
        <f t="shared" si="2"/>
        <v>16540292.356697669</v>
      </c>
      <c r="M3" s="34">
        <v>51129.188119621853</v>
      </c>
      <c r="N3" s="34" t="s">
        <v>88</v>
      </c>
      <c r="O3" s="34">
        <v>377103.83826815215</v>
      </c>
      <c r="P3" s="34">
        <v>544525.85347397265</v>
      </c>
      <c r="Q3" s="34">
        <v>664679.44555508404</v>
      </c>
      <c r="R3" s="34">
        <v>230081.34653829833</v>
      </c>
      <c r="S3" s="34">
        <v>0</v>
      </c>
      <c r="T3" s="34">
        <v>4882837.4654238867</v>
      </c>
      <c r="U3" s="34">
        <v>0</v>
      </c>
      <c r="V3" s="34">
        <v>511291.88119621848</v>
      </c>
      <c r="W3" s="34">
        <v>1022583.762392437</v>
      </c>
      <c r="X3" s="34">
        <v>2556459.4059810927</v>
      </c>
      <c r="Y3" s="34">
        <v>0</v>
      </c>
      <c r="Z3" s="34">
        <v>2454201.0297418488</v>
      </c>
      <c r="AA3" s="34">
        <v>0</v>
      </c>
      <c r="AB3" s="34">
        <v>5112918.8119621854</v>
      </c>
      <c r="AC3" s="34">
        <f t="shared" ref="AC3:AC11" si="3">AD3-J3</f>
        <v>0</v>
      </c>
      <c r="AD3" s="34">
        <f t="shared" ref="AD3:AD11" si="4">S3+U3+W3+Y3+AA3</f>
        <v>1022583.762392437</v>
      </c>
      <c r="AE3" s="34">
        <f t="shared" ref="AE3:AE11" si="5">T3+V3+X3+Z3+AB3</f>
        <v>15517708.594305232</v>
      </c>
      <c r="AF3" s="34">
        <f t="shared" ref="AF3:AF11" si="6">AD3+AE3</f>
        <v>16540292.356697669</v>
      </c>
      <c r="AG3" s="34">
        <f t="shared" ref="AG3:AG11" si="7">AF3-L3</f>
        <v>0</v>
      </c>
    </row>
    <row r="4" spans="1:33" s="26" customFormat="1" x14ac:dyDescent="0.25">
      <c r="A4" s="26">
        <f t="shared" ref="A4:A11" si="8">A3+1</f>
        <v>3</v>
      </c>
      <c r="B4" s="26" t="s">
        <v>98</v>
      </c>
      <c r="C4" s="26" t="s">
        <v>99</v>
      </c>
      <c r="D4" s="26" t="s">
        <v>100</v>
      </c>
      <c r="E4" s="26">
        <v>90.66</v>
      </c>
      <c r="F4" s="106">
        <f t="shared" si="0"/>
        <v>18042980.473763064</v>
      </c>
      <c r="G4" s="106">
        <f t="shared" si="1"/>
        <v>18258233.077516969</v>
      </c>
      <c r="H4" s="106">
        <f>J4</f>
        <v>1227100.5148709244</v>
      </c>
      <c r="I4" s="106"/>
      <c r="J4" s="106">
        <v>1227100.5148709244</v>
      </c>
      <c r="K4" s="106">
        <v>15404714.36679057</v>
      </c>
      <c r="L4" s="106">
        <f t="shared" si="2"/>
        <v>16631814.881661495</v>
      </c>
      <c r="M4" s="34">
        <v>230081.34653829833</v>
      </c>
      <c r="N4" s="34" t="s">
        <v>88</v>
      </c>
      <c r="O4" s="34">
        <v>286323.45346988237</v>
      </c>
      <c r="P4" s="34">
        <v>511291.88119621848</v>
      </c>
      <c r="Q4" s="34">
        <v>383468.91089716385</v>
      </c>
      <c r="R4" s="34">
        <v>215252.60375390499</v>
      </c>
      <c r="S4" s="34">
        <v>0</v>
      </c>
      <c r="T4" s="34">
        <v>4089799.2156782541</v>
      </c>
      <c r="U4" s="34">
        <v>1227100.5148709244</v>
      </c>
      <c r="V4" s="34">
        <v>853090.50377589057</v>
      </c>
      <c r="W4" s="34">
        <v>0</v>
      </c>
      <c r="X4" s="34">
        <v>3334390.2588670794</v>
      </c>
      <c r="Y4" s="34">
        <v>0</v>
      </c>
      <c r="Z4" s="34">
        <v>2796766.590143315</v>
      </c>
      <c r="AA4" s="34">
        <v>0</v>
      </c>
      <c r="AB4" s="34">
        <v>4330667.7983260304</v>
      </c>
      <c r="AC4" s="34">
        <f t="shared" si="3"/>
        <v>0</v>
      </c>
      <c r="AD4" s="34">
        <f t="shared" si="4"/>
        <v>1227100.5148709244</v>
      </c>
      <c r="AE4" s="34">
        <f t="shared" si="5"/>
        <v>15404714.36679057</v>
      </c>
      <c r="AF4" s="34">
        <f t="shared" si="6"/>
        <v>16631814.881661495</v>
      </c>
      <c r="AG4" s="34">
        <f t="shared" si="7"/>
        <v>0</v>
      </c>
    </row>
    <row r="5" spans="1:33" s="26" customFormat="1" x14ac:dyDescent="0.25">
      <c r="A5" s="26">
        <f t="shared" si="8"/>
        <v>4</v>
      </c>
      <c r="B5" s="26" t="s">
        <v>89</v>
      </c>
      <c r="C5" s="26" t="s">
        <v>90</v>
      </c>
      <c r="D5" s="26" t="s">
        <v>91</v>
      </c>
      <c r="E5" s="26">
        <v>90.3</v>
      </c>
      <c r="F5" s="113">
        <f t="shared" si="0"/>
        <v>18519595.261346847</v>
      </c>
      <c r="G5" s="113">
        <f t="shared" si="1"/>
        <v>18775241.201944955</v>
      </c>
      <c r="H5" s="113">
        <f>J5</f>
        <v>766937.8217943277</v>
      </c>
      <c r="I5" s="113"/>
      <c r="J5" s="113">
        <v>766937.8217943277</v>
      </c>
      <c r="K5" s="113">
        <v>13769693.685033975</v>
      </c>
      <c r="L5" s="113">
        <f t="shared" si="2"/>
        <v>14536631.506828303</v>
      </c>
      <c r="M5" s="34">
        <v>2479765.6238016598</v>
      </c>
      <c r="N5" s="34" t="s">
        <v>88</v>
      </c>
      <c r="O5" s="34">
        <v>301662.20990576892</v>
      </c>
      <c r="P5" s="34">
        <v>434598.09901678574</v>
      </c>
      <c r="Q5" s="34">
        <v>766937.8217943277</v>
      </c>
      <c r="R5" s="34">
        <v>255645.94059810924</v>
      </c>
      <c r="S5" s="34">
        <v>0</v>
      </c>
      <c r="T5" s="34">
        <v>4857272.8713640757</v>
      </c>
      <c r="U5" s="34">
        <v>766937.8217943277</v>
      </c>
      <c r="V5" s="34">
        <v>5112918.8119621854</v>
      </c>
      <c r="W5" s="34">
        <v>0</v>
      </c>
      <c r="X5" s="34">
        <v>3799502.001707715</v>
      </c>
      <c r="Y5" s="34">
        <v>0</v>
      </c>
      <c r="Z5" s="34">
        <v>0</v>
      </c>
      <c r="AA5" s="34">
        <v>0</v>
      </c>
      <c r="AB5" s="34">
        <v>0</v>
      </c>
      <c r="AC5" s="34">
        <f t="shared" si="3"/>
        <v>0</v>
      </c>
      <c r="AD5" s="34">
        <f t="shared" si="4"/>
        <v>766937.8217943277</v>
      </c>
      <c r="AE5" s="34">
        <f t="shared" si="5"/>
        <v>13769693.685033977</v>
      </c>
      <c r="AF5" s="34">
        <f t="shared" si="6"/>
        <v>14536631.506828304</v>
      </c>
      <c r="AG5" s="34">
        <f t="shared" si="7"/>
        <v>0</v>
      </c>
    </row>
    <row r="6" spans="1:33" s="26" customFormat="1" x14ac:dyDescent="0.25">
      <c r="A6" s="26">
        <f t="shared" si="8"/>
        <v>5</v>
      </c>
      <c r="B6" s="26" t="s">
        <v>92</v>
      </c>
      <c r="C6" s="26" t="s">
        <v>93</v>
      </c>
      <c r="D6" s="26" t="s">
        <v>94</v>
      </c>
      <c r="E6" s="26">
        <v>87.17</v>
      </c>
      <c r="F6" s="113">
        <f t="shared" si="0"/>
        <v>17903744.190445997</v>
      </c>
      <c r="G6" s="113">
        <f t="shared" si="1"/>
        <v>17903744.190445997</v>
      </c>
      <c r="H6" s="113"/>
      <c r="I6" s="113">
        <f>J6</f>
        <v>1488063.8910334744</v>
      </c>
      <c r="J6" s="113">
        <v>1488063.8910334744</v>
      </c>
      <c r="K6" s="113">
        <v>12988245.399651298</v>
      </c>
      <c r="L6" s="113">
        <f t="shared" si="2"/>
        <v>14476309.290684773</v>
      </c>
      <c r="M6" s="34">
        <v>2208780.926767664</v>
      </c>
      <c r="N6" s="34" t="s">
        <v>88</v>
      </c>
      <c r="O6" s="34">
        <v>299995.39837306924</v>
      </c>
      <c r="P6" s="34">
        <v>381802.09936446417</v>
      </c>
      <c r="Q6" s="34">
        <v>536856.4752560294</v>
      </c>
      <c r="R6" s="34">
        <v>0</v>
      </c>
      <c r="S6" s="34">
        <v>0</v>
      </c>
      <c r="T6" s="34">
        <v>0</v>
      </c>
      <c r="U6" s="34">
        <v>0</v>
      </c>
      <c r="V6" s="34">
        <v>1780829.622206429</v>
      </c>
      <c r="W6" s="34">
        <v>0</v>
      </c>
      <c r="X6" s="34">
        <v>2998011.0745821469</v>
      </c>
      <c r="Y6" s="34">
        <v>1488063.8910334744</v>
      </c>
      <c r="Z6" s="34">
        <v>5112918.8119621854</v>
      </c>
      <c r="AA6" s="34">
        <v>0</v>
      </c>
      <c r="AB6" s="34">
        <v>3096485.8909005383</v>
      </c>
      <c r="AC6" s="34">
        <f t="shared" si="3"/>
        <v>0</v>
      </c>
      <c r="AD6" s="34">
        <f t="shared" si="4"/>
        <v>1488063.8910334744</v>
      </c>
      <c r="AE6" s="34">
        <f t="shared" si="5"/>
        <v>12988245.3996513</v>
      </c>
      <c r="AF6" s="34">
        <f t="shared" si="6"/>
        <v>14476309.290684775</v>
      </c>
      <c r="AG6" s="34">
        <f t="shared" si="7"/>
        <v>0</v>
      </c>
    </row>
    <row r="7" spans="1:33" s="26" customFormat="1" x14ac:dyDescent="0.25">
      <c r="A7" s="26">
        <f t="shared" si="8"/>
        <v>6</v>
      </c>
      <c r="B7" s="26" t="s">
        <v>95</v>
      </c>
      <c r="C7" s="26" t="s">
        <v>96</v>
      </c>
      <c r="D7" s="26" t="s">
        <v>97</v>
      </c>
      <c r="E7" s="26">
        <v>86.02</v>
      </c>
      <c r="F7" s="108">
        <f t="shared" si="0"/>
        <v>21949396.154062472</v>
      </c>
      <c r="G7" s="108">
        <f t="shared" si="1"/>
        <v>22189101.675503496</v>
      </c>
      <c r="H7" s="108">
        <f>J7</f>
        <v>347678.47921342857</v>
      </c>
      <c r="I7" s="108"/>
      <c r="J7" s="108">
        <v>347678.47921342857</v>
      </c>
      <c r="K7" s="108">
        <v>16663604.070905959</v>
      </c>
      <c r="L7" s="108">
        <f t="shared" si="2"/>
        <v>17011282.550119389</v>
      </c>
      <c r="M7" s="34">
        <v>4203515.5049262978</v>
      </c>
      <c r="N7" s="34" t="s">
        <v>88</v>
      </c>
      <c r="O7" s="34">
        <v>300000</v>
      </c>
      <c r="P7" s="34">
        <v>178952.15841867647</v>
      </c>
      <c r="Q7" s="34">
        <v>255645.94059810924</v>
      </c>
      <c r="R7" s="34">
        <v>239705.52144102505</v>
      </c>
      <c r="S7" s="34">
        <v>0</v>
      </c>
      <c r="T7" s="34">
        <v>4873213.2905211598</v>
      </c>
      <c r="U7" s="34">
        <v>0</v>
      </c>
      <c r="V7" s="34">
        <v>1022583.762392437</v>
      </c>
      <c r="W7" s="34">
        <v>0</v>
      </c>
      <c r="X7" s="34">
        <v>3067751.2871773108</v>
      </c>
      <c r="Y7" s="34">
        <v>347678.47921342857</v>
      </c>
      <c r="Z7" s="34">
        <v>7700055.7308150502</v>
      </c>
      <c r="AA7" s="34">
        <v>0</v>
      </c>
      <c r="AB7" s="34">
        <v>0</v>
      </c>
      <c r="AC7" s="34">
        <f t="shared" si="3"/>
        <v>0</v>
      </c>
      <c r="AD7" s="34">
        <f t="shared" si="4"/>
        <v>347678.47921342857</v>
      </c>
      <c r="AE7" s="34">
        <f t="shared" si="5"/>
        <v>16663604.070905957</v>
      </c>
      <c r="AF7" s="34">
        <f t="shared" si="6"/>
        <v>17011282.550119385</v>
      </c>
      <c r="AG7" s="34">
        <f t="shared" si="7"/>
        <v>0</v>
      </c>
    </row>
    <row r="8" spans="1:33" s="26" customFormat="1" x14ac:dyDescent="0.25">
      <c r="A8" s="26">
        <f t="shared" si="8"/>
        <v>7</v>
      </c>
      <c r="B8" s="26" t="s">
        <v>104</v>
      </c>
      <c r="C8" s="26" t="s">
        <v>105</v>
      </c>
      <c r="D8" s="26" t="s">
        <v>106</v>
      </c>
      <c r="E8" s="26">
        <v>85.08</v>
      </c>
      <c r="F8" s="114">
        <f t="shared" si="0"/>
        <v>19527742.007229671</v>
      </c>
      <c r="G8" s="114">
        <f t="shared" si="1"/>
        <v>19681129.571588535</v>
      </c>
      <c r="H8" s="114">
        <f>J8</f>
        <v>1395696.7169948306</v>
      </c>
      <c r="I8" s="114"/>
      <c r="J8" s="114">
        <v>1395696.7169948306</v>
      </c>
      <c r="K8" s="114">
        <v>7566712.3011713699</v>
      </c>
      <c r="L8" s="114">
        <f t="shared" si="2"/>
        <v>8962409.0181662012</v>
      </c>
      <c r="M8" s="34">
        <v>9775898.3244965058</v>
      </c>
      <c r="N8" s="34" t="s">
        <v>88</v>
      </c>
      <c r="O8" s="34">
        <v>0</v>
      </c>
      <c r="P8" s="34">
        <v>278142.78337074287</v>
      </c>
      <c r="Q8" s="34">
        <v>511291.88119621848</v>
      </c>
      <c r="R8" s="34">
        <v>153387.56435886555</v>
      </c>
      <c r="S8" s="34">
        <v>0</v>
      </c>
      <c r="T8" s="34">
        <v>0</v>
      </c>
      <c r="U8" s="34">
        <v>0</v>
      </c>
      <c r="V8" s="34">
        <v>2132781.6834796481</v>
      </c>
      <c r="W8" s="34">
        <v>0</v>
      </c>
      <c r="X8" s="34">
        <v>3323397.2277754201</v>
      </c>
      <c r="Y8" s="34">
        <v>1395696.7169948306</v>
      </c>
      <c r="Z8" s="34">
        <v>2110533.3899163017</v>
      </c>
      <c r="AA8" s="34">
        <v>0</v>
      </c>
      <c r="AB8" s="34">
        <v>0</v>
      </c>
      <c r="AC8" s="34">
        <f t="shared" si="3"/>
        <v>0</v>
      </c>
      <c r="AD8" s="34">
        <f t="shared" si="4"/>
        <v>1395696.7169948306</v>
      </c>
      <c r="AE8" s="34">
        <f t="shared" si="5"/>
        <v>7566712.3011713699</v>
      </c>
      <c r="AF8" s="34">
        <f t="shared" si="6"/>
        <v>8962409.0181662012</v>
      </c>
      <c r="AG8" s="34">
        <f t="shared" si="7"/>
        <v>0</v>
      </c>
    </row>
    <row r="9" spans="1:33" s="26" customFormat="1" x14ac:dyDescent="0.25">
      <c r="A9" s="26">
        <f t="shared" si="8"/>
        <v>8</v>
      </c>
      <c r="B9" s="26" t="s">
        <v>107</v>
      </c>
      <c r="C9" s="26" t="s">
        <v>108</v>
      </c>
      <c r="D9" s="26" t="s">
        <v>109</v>
      </c>
      <c r="E9" s="26">
        <v>85</v>
      </c>
      <c r="F9" s="34">
        <f t="shared" si="0"/>
        <v>17880729.153351773</v>
      </c>
      <c r="G9" s="34">
        <f t="shared" si="1"/>
        <v>18014791.674123004</v>
      </c>
      <c r="H9" s="34"/>
      <c r="I9" s="34"/>
      <c r="J9" s="34">
        <v>0</v>
      </c>
      <c r="K9" s="34">
        <v>16997063.39508035</v>
      </c>
      <c r="L9" s="34">
        <f t="shared" si="2"/>
        <v>16997063.39508035</v>
      </c>
      <c r="M9" s="34">
        <v>69944.729347642686</v>
      </c>
      <c r="N9" s="34" t="s">
        <v>88</v>
      </c>
      <c r="O9" s="34">
        <v>246187.04079597921</v>
      </c>
      <c r="P9" s="34">
        <v>255645.94059810924</v>
      </c>
      <c r="Q9" s="34">
        <v>311888.04752969329</v>
      </c>
      <c r="R9" s="34">
        <v>134062.52077123267</v>
      </c>
      <c r="S9" s="34">
        <v>0</v>
      </c>
      <c r="T9" s="34">
        <v>2547187.8946534209</v>
      </c>
      <c r="U9" s="34">
        <v>0</v>
      </c>
      <c r="V9" s="34">
        <v>1395059.8978438822</v>
      </c>
      <c r="W9" s="34">
        <v>0</v>
      </c>
      <c r="X9" s="34">
        <v>2714959.8891519201</v>
      </c>
      <c r="Y9" s="34">
        <v>5087865.5097835707</v>
      </c>
      <c r="Z9" s="34">
        <v>1258289.3196238938</v>
      </c>
      <c r="AA9" s="34">
        <v>0</v>
      </c>
      <c r="AB9" s="34">
        <v>3993700.8840236627</v>
      </c>
      <c r="AC9" s="34">
        <f t="shared" si="3"/>
        <v>5087865.5097835707</v>
      </c>
      <c r="AD9" s="34">
        <f t="shared" si="4"/>
        <v>5087865.5097835707</v>
      </c>
      <c r="AE9" s="34">
        <f t="shared" si="5"/>
        <v>11909197.885296781</v>
      </c>
      <c r="AF9" s="34">
        <f t="shared" si="6"/>
        <v>16997063.39508035</v>
      </c>
      <c r="AG9" s="34">
        <f t="shared" si="7"/>
        <v>0</v>
      </c>
    </row>
    <row r="10" spans="1:33" s="26" customFormat="1" x14ac:dyDescent="0.25">
      <c r="A10" s="26">
        <f t="shared" si="8"/>
        <v>9</v>
      </c>
      <c r="B10" s="26" t="s">
        <v>101</v>
      </c>
      <c r="C10" s="26" t="s">
        <v>102</v>
      </c>
      <c r="D10" s="26" t="s">
        <v>103</v>
      </c>
      <c r="E10" s="26">
        <v>80.819999999999993</v>
      </c>
      <c r="F10" s="34">
        <f t="shared" si="0"/>
        <v>16314301.345208939</v>
      </c>
      <c r="G10" s="34">
        <f t="shared" si="1"/>
        <v>16329640.101644825</v>
      </c>
      <c r="H10" s="34"/>
      <c r="I10" s="34"/>
      <c r="J10" s="34">
        <v>0</v>
      </c>
      <c r="K10" s="34">
        <v>15096404.084199548</v>
      </c>
      <c r="L10" s="34">
        <f t="shared" si="2"/>
        <v>15096404.084199548</v>
      </c>
      <c r="M10" s="34">
        <v>61355.025743546219</v>
      </c>
      <c r="N10" s="34" t="s">
        <v>88</v>
      </c>
      <c r="O10" s="34">
        <v>0</v>
      </c>
      <c r="P10" s="34">
        <v>865105.86298400175</v>
      </c>
      <c r="Q10" s="34">
        <v>291436.37228184455</v>
      </c>
      <c r="R10" s="34">
        <v>15338.756435886555</v>
      </c>
      <c r="S10" s="34">
        <v>0</v>
      </c>
      <c r="T10" s="34">
        <v>291436.37228184455</v>
      </c>
      <c r="U10" s="34">
        <v>0</v>
      </c>
      <c r="V10" s="34">
        <v>2669966.203606653</v>
      </c>
      <c r="W10" s="34">
        <v>0</v>
      </c>
      <c r="X10" s="34">
        <v>3650624.0317410002</v>
      </c>
      <c r="Y10" s="34">
        <v>0</v>
      </c>
      <c r="Z10" s="34">
        <v>7101844.2298154747</v>
      </c>
      <c r="AA10" s="34">
        <v>0</v>
      </c>
      <c r="AB10" s="34">
        <v>1382533.2467545748</v>
      </c>
      <c r="AC10" s="34">
        <f t="shared" si="3"/>
        <v>0</v>
      </c>
      <c r="AD10" s="34">
        <f t="shared" si="4"/>
        <v>0</v>
      </c>
      <c r="AE10" s="34">
        <f t="shared" si="5"/>
        <v>15096404.084199548</v>
      </c>
      <c r="AF10" s="34">
        <f t="shared" si="6"/>
        <v>15096404.084199548</v>
      </c>
      <c r="AG10" s="34">
        <f t="shared" si="7"/>
        <v>0</v>
      </c>
    </row>
    <row r="11" spans="1:33" s="26" customFormat="1" x14ac:dyDescent="0.25">
      <c r="A11" s="26">
        <f t="shared" si="8"/>
        <v>10</v>
      </c>
      <c r="B11" s="26" t="s">
        <v>112</v>
      </c>
      <c r="C11" s="26" t="s">
        <v>113</v>
      </c>
      <c r="D11" s="26" t="s">
        <v>109</v>
      </c>
      <c r="E11" s="26">
        <v>48.04</v>
      </c>
      <c r="F11" s="34">
        <f t="shared" si="0"/>
        <v>5447239.7907793624</v>
      </c>
      <c r="G11" s="34">
        <f t="shared" si="1"/>
        <v>5447239.7907793624</v>
      </c>
      <c r="H11" s="34"/>
      <c r="I11" s="34"/>
      <c r="J11" s="34">
        <v>0</v>
      </c>
      <c r="K11" s="34">
        <v>2724303.7482807813</v>
      </c>
      <c r="L11" s="34">
        <f t="shared" si="2"/>
        <v>2724303.7482807813</v>
      </c>
      <c r="M11" s="34">
        <v>0</v>
      </c>
      <c r="N11" s="34">
        <v>0</v>
      </c>
      <c r="O11" s="34">
        <v>0</v>
      </c>
      <c r="P11" s="34">
        <v>2722936.0424985811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2724303.7482807813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f t="shared" si="3"/>
        <v>0</v>
      </c>
      <c r="AD11" s="34">
        <f t="shared" si="4"/>
        <v>0</v>
      </c>
      <c r="AE11" s="34">
        <f t="shared" si="5"/>
        <v>2724303.7482807813</v>
      </c>
      <c r="AF11" s="34">
        <f t="shared" si="6"/>
        <v>2724303.7482807813</v>
      </c>
      <c r="AG11" s="34">
        <f t="shared" si="7"/>
        <v>0</v>
      </c>
    </row>
    <row r="12" spans="1:33" x14ac:dyDescent="0.25">
      <c r="D12" s="45" t="s">
        <v>189</v>
      </c>
      <c r="F12" s="44">
        <f>SUM(F2:F11)</f>
        <v>170226035.04905847</v>
      </c>
      <c r="G12" s="44">
        <f t="shared" ref="G12:AB12" si="9">SUM(G2:G11)</f>
        <v>171469509.30295575</v>
      </c>
      <c r="H12" s="44">
        <f>SUM(H2:H11)</f>
        <v>3737413.5328735113</v>
      </c>
      <c r="I12" s="44">
        <f>SUM(I2:I11)</f>
        <v>14781652.802135155</v>
      </c>
      <c r="J12" s="44">
        <f t="shared" si="9"/>
        <v>18519066.335008666</v>
      </c>
      <c r="K12" s="44">
        <f t="shared" si="9"/>
        <v>118313454.47712736</v>
      </c>
      <c r="L12" s="44">
        <f t="shared" si="9"/>
        <v>136832520.81213602</v>
      </c>
      <c r="M12" s="44">
        <f t="shared" si="9"/>
        <v>19131599.857860859</v>
      </c>
      <c r="N12" s="44">
        <f t="shared" si="9"/>
        <v>0</v>
      </c>
      <c r="O12" s="44">
        <f t="shared" si="9"/>
        <v>3089501.6438033981</v>
      </c>
      <c r="P12" s="44">
        <f t="shared" si="9"/>
        <v>6683270.0183553789</v>
      </c>
      <c r="Q12" s="44">
        <f t="shared" si="9"/>
        <v>4489142.716902799</v>
      </c>
      <c r="R12" s="44">
        <f t="shared" si="9"/>
        <v>1243474.2538973223</v>
      </c>
      <c r="S12" s="44">
        <f t="shared" si="9"/>
        <v>0</v>
      </c>
      <c r="T12" s="44">
        <f t="shared" si="9"/>
        <v>22615460.060434703</v>
      </c>
      <c r="U12" s="44">
        <f t="shared" si="9"/>
        <v>2147425.9010241176</v>
      </c>
      <c r="V12" s="44">
        <f t="shared" si="9"/>
        <v>18202826.114744127</v>
      </c>
      <c r="W12" s="44">
        <f t="shared" si="9"/>
        <v>3579043.1683735298</v>
      </c>
      <c r="X12" s="44">
        <f t="shared" si="9"/>
        <v>25445095.176983684</v>
      </c>
      <c r="Y12" s="44">
        <f t="shared" si="9"/>
        <v>13432223.408987489</v>
      </c>
      <c r="Z12" s="44">
        <f t="shared" si="9"/>
        <v>29045900.983214289</v>
      </c>
      <c r="AA12" s="44">
        <f t="shared" si="9"/>
        <v>4448239.366407101</v>
      </c>
      <c r="AB12" s="44">
        <f t="shared" si="9"/>
        <v>17916306.631966993</v>
      </c>
      <c r="AC12" s="44"/>
      <c r="AD12" s="34">
        <f>SUM(AD2:AD11)</f>
        <v>23606931.844792236</v>
      </c>
      <c r="AE12" s="34">
        <f t="shared" ref="AE12:AF12" si="10">SUM(AE2:AE11)</f>
        <v>113225588.96734378</v>
      </c>
      <c r="AF12" s="34">
        <f t="shared" si="10"/>
        <v>136832520.81213605</v>
      </c>
    </row>
    <row r="13" spans="1:33" x14ac:dyDescent="0.25">
      <c r="D13" s="45" t="s">
        <v>200</v>
      </c>
      <c r="F13" s="42">
        <f>L13+M13+O13+P13+Q13</f>
        <v>137070939.29431495</v>
      </c>
      <c r="G13" s="42">
        <f>F13+R13</f>
        <v>137070939.29431495</v>
      </c>
      <c r="H13" s="42">
        <f>budget!C15</f>
        <v>1395696.7169948306</v>
      </c>
      <c r="I13" s="42">
        <f>budget!C16</f>
        <v>13440350.459907047</v>
      </c>
      <c r="J13" s="42">
        <f>H13+I13</f>
        <v>14836047.176901879</v>
      </c>
      <c r="K13" s="42">
        <f>budget!D15</f>
        <v>68819546.703956887</v>
      </c>
      <c r="L13" s="42">
        <f>J13+K13</f>
        <v>83655593.880858764</v>
      </c>
      <c r="M13" s="42">
        <f>budget!F15</f>
        <v>11268719.970549587</v>
      </c>
      <c r="O13" s="42">
        <f>budget!H15</f>
        <v>15697379.854077298</v>
      </c>
      <c r="P13" s="42">
        <f>budget!I15</f>
        <v>12308041.087415574</v>
      </c>
      <c r="Q13" s="42">
        <f>budget!E15</f>
        <v>14141204.501413722</v>
      </c>
      <c r="AD13" s="34">
        <f>AD12-J12</f>
        <v>5087865.5097835697</v>
      </c>
    </row>
    <row r="14" spans="1:33" x14ac:dyDescent="0.25">
      <c r="D14" s="45" t="s">
        <v>202</v>
      </c>
      <c r="F14" s="42">
        <f>F13-F12</f>
        <v>-33155095.754743516</v>
      </c>
      <c r="G14" s="42">
        <f t="shared" ref="G14:Q14" si="11">G13-G12</f>
        <v>-34398570.008640796</v>
      </c>
      <c r="H14" s="42">
        <f t="shared" si="11"/>
        <v>-2341716.8158786809</v>
      </c>
      <c r="I14" s="42">
        <f t="shared" si="11"/>
        <v>-1341302.3422281072</v>
      </c>
      <c r="J14" s="42">
        <f t="shared" si="11"/>
        <v>-3683019.1581067871</v>
      </c>
      <c r="K14" s="42">
        <f t="shared" si="11"/>
        <v>-49493907.773170471</v>
      </c>
      <c r="L14" s="42">
        <f t="shared" si="11"/>
        <v>-53176926.93127726</v>
      </c>
      <c r="M14" s="42">
        <f t="shared" si="11"/>
        <v>-7862879.8873112723</v>
      </c>
      <c r="O14" s="42">
        <f t="shared" si="11"/>
        <v>12607878.210273899</v>
      </c>
      <c r="P14" s="42">
        <f t="shared" si="11"/>
        <v>5624771.0690601952</v>
      </c>
      <c r="Q14" s="42">
        <f t="shared" si="11"/>
        <v>9652061.7845109217</v>
      </c>
      <c r="AD14" s="34"/>
    </row>
    <row r="15" spans="1:33" ht="15.75" x14ac:dyDescent="0.25">
      <c r="B15" s="24"/>
    </row>
    <row r="16" spans="1:33" x14ac:dyDescent="0.25">
      <c r="B16" s="162"/>
      <c r="C16" s="162"/>
      <c r="D16" s="162"/>
      <c r="H16" s="42">
        <f>H13-H4</f>
        <v>168596.20212390623</v>
      </c>
      <c r="I16" s="42">
        <f>I13-I2-I3</f>
        <v>146761.54880536732</v>
      </c>
      <c r="K16" s="42">
        <f>K13-K2-K3-K4</f>
        <v>36312118.911152802</v>
      </c>
      <c r="L16" s="42">
        <f>SUM(L2:L6)</f>
        <v>76041058.016289756</v>
      </c>
    </row>
    <row r="17" spans="9:28" x14ac:dyDescent="0.25">
      <c r="K17" s="42">
        <f>K16-K5-K6</f>
        <v>9554179.8264675271</v>
      </c>
      <c r="L17" s="42">
        <v>154789234.1345</v>
      </c>
    </row>
    <row r="18" spans="9:28" x14ac:dyDescent="0.25">
      <c r="L18" s="42">
        <f>L17-L16</f>
        <v>78748176.118210241</v>
      </c>
    </row>
    <row r="20" spans="9:28" x14ac:dyDescent="0.25">
      <c r="AB20" s="42"/>
    </row>
    <row r="21" spans="9:28" x14ac:dyDescent="0.25">
      <c r="I21" s="147"/>
      <c r="AB21" s="42"/>
    </row>
    <row r="22" spans="9:28" x14ac:dyDescent="0.25">
      <c r="AB22" s="42"/>
    </row>
    <row r="23" spans="9:28" x14ac:dyDescent="0.25">
      <c r="AB23" s="42"/>
    </row>
    <row r="24" spans="9:28" x14ac:dyDescent="0.25">
      <c r="AB24" s="42"/>
    </row>
    <row r="25" spans="9:28" x14ac:dyDescent="0.25">
      <c r="AB25" s="42"/>
    </row>
    <row r="26" spans="9:28" x14ac:dyDescent="0.25">
      <c r="AB26" s="42"/>
    </row>
    <row r="27" spans="9:28" x14ac:dyDescent="0.25">
      <c r="AB27" s="42"/>
    </row>
    <row r="28" spans="9:28" x14ac:dyDescent="0.25">
      <c r="AB28" s="42"/>
    </row>
    <row r="29" spans="9:28" x14ac:dyDescent="0.25">
      <c r="AB29" s="42"/>
    </row>
  </sheetData>
  <sortState ref="A2:Z11">
    <sortCondition descending="1" ref="E2:E11"/>
  </sortState>
  <mergeCells count="1">
    <mergeCell ref="B16:D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workbookViewId="0">
      <selection activeCell="J13" sqref="J13"/>
    </sheetView>
  </sheetViews>
  <sheetFormatPr defaultColWidth="8.85546875" defaultRowHeight="15" x14ac:dyDescent="0.25"/>
  <cols>
    <col min="1" max="1" width="8.85546875" style="51"/>
    <col min="2" max="2" width="29.7109375" style="51" customWidth="1"/>
    <col min="3" max="3" width="30.140625" style="51" customWidth="1"/>
    <col min="4" max="4" width="17.5703125" style="51" customWidth="1"/>
    <col min="5" max="5" width="6.85546875" style="51" bestFit="1" customWidth="1"/>
    <col min="6" max="6" width="17.28515625" style="39" customWidth="1"/>
    <col min="7" max="7" width="17.7109375" style="39" customWidth="1"/>
    <col min="8" max="8" width="11.5703125" style="39" customWidth="1"/>
    <col min="9" max="9" width="11.28515625" style="39" customWidth="1"/>
    <col min="10" max="11" width="17.7109375" style="39" customWidth="1"/>
    <col min="12" max="12" width="16.140625" style="39" customWidth="1"/>
    <col min="13" max="13" width="16.42578125" style="39" customWidth="1"/>
    <col min="14" max="14" width="11.42578125" style="39" customWidth="1"/>
    <col min="15" max="16" width="16.42578125" style="39" customWidth="1"/>
    <col min="17" max="17" width="15.5703125" style="39" customWidth="1"/>
    <col min="18" max="18" width="13.5703125" style="39" customWidth="1"/>
    <col min="19" max="19" width="8.85546875" style="39"/>
    <col min="20" max="20" width="13.85546875" style="39" bestFit="1" customWidth="1"/>
    <col min="21" max="22" width="12.7109375" style="39" bestFit="1" customWidth="1"/>
    <col min="23" max="23" width="8.85546875" style="39"/>
    <col min="24" max="24" width="13.85546875" style="39" bestFit="1" customWidth="1"/>
    <col min="25" max="25" width="12.7109375" style="39" bestFit="1" customWidth="1"/>
    <col min="26" max="26" width="13.85546875" style="39" bestFit="1" customWidth="1"/>
    <col min="27" max="28" width="8.85546875" style="39"/>
    <col min="29" max="29" width="11.28515625" style="39" hidden="1" customWidth="1"/>
    <col min="30" max="30" width="12.28515625" style="51" hidden="1" customWidth="1"/>
    <col min="31" max="31" width="13.42578125" style="51" hidden="1" customWidth="1"/>
    <col min="32" max="32" width="0" style="51" hidden="1" customWidth="1"/>
    <col min="33" max="16384" width="8.85546875" style="51"/>
  </cols>
  <sheetData>
    <row r="1" spans="1:32" ht="63" x14ac:dyDescent="0.25">
      <c r="B1" s="30" t="s">
        <v>1</v>
      </c>
      <c r="C1" s="30" t="s">
        <v>2</v>
      </c>
      <c r="D1" s="30" t="s">
        <v>3</v>
      </c>
      <c r="E1" s="30" t="s">
        <v>4</v>
      </c>
      <c r="F1" s="36" t="s">
        <v>323</v>
      </c>
      <c r="G1" s="36" t="s">
        <v>327</v>
      </c>
      <c r="H1" s="80" t="s">
        <v>216</v>
      </c>
      <c r="I1" s="80" t="s">
        <v>217</v>
      </c>
      <c r="J1" s="36" t="s">
        <v>175</v>
      </c>
      <c r="K1" s="36" t="s">
        <v>176</v>
      </c>
      <c r="L1" s="36" t="s">
        <v>54</v>
      </c>
      <c r="M1" s="36" t="s">
        <v>8</v>
      </c>
      <c r="N1" s="36" t="s">
        <v>33</v>
      </c>
      <c r="O1" s="36" t="s">
        <v>10</v>
      </c>
      <c r="P1" s="36" t="s">
        <v>11</v>
      </c>
      <c r="Q1" s="36" t="s">
        <v>12</v>
      </c>
      <c r="R1" s="36" t="s">
        <v>55</v>
      </c>
      <c r="S1" s="41" t="s">
        <v>177</v>
      </c>
      <c r="T1" s="41" t="s">
        <v>178</v>
      </c>
      <c r="U1" s="41" t="s">
        <v>179</v>
      </c>
      <c r="V1" s="41" t="s">
        <v>180</v>
      </c>
      <c r="W1" s="41" t="s">
        <v>181</v>
      </c>
      <c r="X1" s="41" t="s">
        <v>182</v>
      </c>
      <c r="Y1" s="41" t="s">
        <v>183</v>
      </c>
      <c r="Z1" s="41" t="s">
        <v>184</v>
      </c>
      <c r="AA1" s="41" t="s">
        <v>185</v>
      </c>
      <c r="AB1" s="41" t="s">
        <v>186</v>
      </c>
    </row>
    <row r="2" spans="1:32" x14ac:dyDescent="0.25">
      <c r="A2" s="51">
        <v>1</v>
      </c>
      <c r="B2" s="105" t="s">
        <v>114</v>
      </c>
      <c r="C2" s="105" t="s">
        <v>115</v>
      </c>
      <c r="D2" s="105" t="s">
        <v>116</v>
      </c>
      <c r="E2" s="105">
        <v>69.62</v>
      </c>
      <c r="F2" s="106">
        <f>L2+M2+O2+P2+Q2</f>
        <v>19058404.871589046</v>
      </c>
      <c r="G2" s="106">
        <f>F2+R2</f>
        <v>19058404.871589046</v>
      </c>
      <c r="H2" s="106"/>
      <c r="I2" s="106"/>
      <c r="J2" s="106">
        <v>0</v>
      </c>
      <c r="K2" s="106">
        <v>15566281.323018871</v>
      </c>
      <c r="L2" s="106">
        <f>J2+K2</f>
        <v>15566281.323018871</v>
      </c>
      <c r="M2" s="34">
        <v>2556459.4059810927</v>
      </c>
      <c r="N2" s="34">
        <v>0</v>
      </c>
      <c r="O2" s="34">
        <v>296549.29109380674</v>
      </c>
      <c r="P2" s="34">
        <v>255645.94059810924</v>
      </c>
      <c r="Q2" s="34">
        <v>383468.91089716385</v>
      </c>
      <c r="R2" s="34">
        <v>0</v>
      </c>
      <c r="S2" s="34">
        <v>0</v>
      </c>
      <c r="T2" s="34">
        <v>0</v>
      </c>
      <c r="U2" s="34">
        <v>0</v>
      </c>
      <c r="V2" s="34">
        <v>3602051.3030273593</v>
      </c>
      <c r="W2" s="34">
        <v>0</v>
      </c>
      <c r="X2" s="34">
        <v>7873894.970421765</v>
      </c>
      <c r="Y2" s="34">
        <v>0</v>
      </c>
      <c r="Z2" s="34">
        <v>4090335.0495697479</v>
      </c>
      <c r="AA2" s="34">
        <v>0</v>
      </c>
      <c r="AB2" s="34">
        <v>0</v>
      </c>
      <c r="AC2" s="39">
        <f>S2+U2+W2+Y2+AA2</f>
        <v>0</v>
      </c>
      <c r="AD2" s="39">
        <f>T2+V2+X2+Z2+AB2</f>
        <v>15566281.323018873</v>
      </c>
      <c r="AE2" s="39">
        <f>AC2+AD2</f>
        <v>15566281.323018873</v>
      </c>
      <c r="AF2" s="39">
        <f>AE2-L2</f>
        <v>0</v>
      </c>
    </row>
    <row r="3" spans="1:32" x14ac:dyDescent="0.25">
      <c r="A3" s="51">
        <f>1+A2</f>
        <v>2</v>
      </c>
      <c r="B3" s="105" t="s">
        <v>117</v>
      </c>
      <c r="C3" s="105" t="s">
        <v>118</v>
      </c>
      <c r="D3" s="105" t="s">
        <v>119</v>
      </c>
      <c r="E3" s="105">
        <v>69.099999999999994</v>
      </c>
      <c r="F3" s="106">
        <f>L3+M3+O3+P3+Q3</f>
        <v>16985365.435646247</v>
      </c>
      <c r="G3" s="106">
        <f>F3+R3</f>
        <v>17469175.378228169</v>
      </c>
      <c r="H3" s="106"/>
      <c r="I3" s="106">
        <f>J3</f>
        <v>825604.10669638985</v>
      </c>
      <c r="J3" s="106">
        <v>825604.10669638985</v>
      </c>
      <c r="K3" s="106">
        <v>14601857.012112506</v>
      </c>
      <c r="L3" s="106">
        <f>J3+K3</f>
        <v>15427461.118808895</v>
      </c>
      <c r="M3" s="34">
        <v>0</v>
      </c>
      <c r="N3" s="34">
        <v>0</v>
      </c>
      <c r="O3" s="34">
        <v>300000</v>
      </c>
      <c r="P3" s="34">
        <v>900000</v>
      </c>
      <c r="Q3" s="34">
        <v>357904.31683735293</v>
      </c>
      <c r="R3" s="34">
        <v>483809.94258192176</v>
      </c>
      <c r="S3" s="34">
        <v>0</v>
      </c>
      <c r="T3" s="34">
        <v>2197915.9742922443</v>
      </c>
      <c r="U3" s="34">
        <v>825604.10669638985</v>
      </c>
      <c r="V3" s="34">
        <v>2045167.5247848739</v>
      </c>
      <c r="W3" s="34">
        <v>0</v>
      </c>
      <c r="X3" s="34">
        <v>0</v>
      </c>
      <c r="Y3" s="34">
        <v>0</v>
      </c>
      <c r="Z3" s="34">
        <v>10358773.513035387</v>
      </c>
      <c r="AA3" s="34">
        <v>0</v>
      </c>
      <c r="AB3" s="34">
        <v>0</v>
      </c>
      <c r="AC3" s="39">
        <f t="shared" ref="AC3:AC6" si="0">S3+U3+W3+Y3+AA3</f>
        <v>825604.10669638985</v>
      </c>
      <c r="AD3" s="39">
        <f t="shared" ref="AD3:AD6" si="1">T3+V3+X3+Z3+AB3</f>
        <v>14601857.012112506</v>
      </c>
      <c r="AE3" s="39">
        <f t="shared" ref="AE3:AE6" si="2">AC3+AD3</f>
        <v>15427461.118808895</v>
      </c>
      <c r="AF3" s="39">
        <f t="shared" ref="AF3:AF6" si="3">AE3-L3</f>
        <v>0</v>
      </c>
    </row>
    <row r="4" spans="1:32" x14ac:dyDescent="0.25">
      <c r="A4" s="51">
        <f t="shared" ref="A4:A6" si="4">1+A3</f>
        <v>3</v>
      </c>
      <c r="B4" s="105" t="s">
        <v>120</v>
      </c>
      <c r="C4" s="105" t="s">
        <v>121</v>
      </c>
      <c r="D4" s="105" t="s">
        <v>122</v>
      </c>
      <c r="E4" s="105">
        <v>67.63</v>
      </c>
      <c r="F4" s="106">
        <f>L4+M4+O4+P4+Q4</f>
        <v>16621807.621316781</v>
      </c>
      <c r="G4" s="106">
        <f>F4+R4</f>
        <v>16621807.621316781</v>
      </c>
      <c r="H4" s="106"/>
      <c r="I4" s="106"/>
      <c r="J4" s="106">
        <v>0</v>
      </c>
      <c r="K4" s="106">
        <v>15566398.920151547</v>
      </c>
      <c r="L4" s="106">
        <f>J4+K4</f>
        <v>15566398.920151547</v>
      </c>
      <c r="M4" s="34">
        <v>255645.94059810924</v>
      </c>
      <c r="N4" s="34">
        <v>0</v>
      </c>
      <c r="O4" s="34">
        <v>255645.94059810924</v>
      </c>
      <c r="P4" s="34">
        <v>32824.938772797228</v>
      </c>
      <c r="Q4" s="34">
        <v>511291.88119621848</v>
      </c>
      <c r="R4" s="34">
        <v>0</v>
      </c>
      <c r="S4" s="34">
        <v>0</v>
      </c>
      <c r="T4" s="34">
        <v>0</v>
      </c>
      <c r="U4" s="34">
        <v>0</v>
      </c>
      <c r="V4" s="34">
        <v>312005.6446623684</v>
      </c>
      <c r="W4" s="34">
        <v>0</v>
      </c>
      <c r="X4" s="34">
        <v>0</v>
      </c>
      <c r="Y4" s="34">
        <v>0</v>
      </c>
      <c r="Z4" s="34">
        <v>15254393.275489179</v>
      </c>
      <c r="AA4" s="34">
        <v>0</v>
      </c>
      <c r="AB4" s="34">
        <v>0</v>
      </c>
      <c r="AC4" s="39">
        <f t="shared" si="0"/>
        <v>0</v>
      </c>
      <c r="AD4" s="39">
        <f t="shared" si="1"/>
        <v>15566398.920151548</v>
      </c>
      <c r="AE4" s="39">
        <f t="shared" si="2"/>
        <v>15566398.920151548</v>
      </c>
      <c r="AF4" s="39">
        <f t="shared" si="3"/>
        <v>0</v>
      </c>
    </row>
    <row r="5" spans="1:32" x14ac:dyDescent="0.25">
      <c r="A5" s="51">
        <f t="shared" si="4"/>
        <v>4</v>
      </c>
      <c r="B5" s="105" t="s">
        <v>123</v>
      </c>
      <c r="C5" s="105" t="s">
        <v>124</v>
      </c>
      <c r="D5" s="105" t="s">
        <v>125</v>
      </c>
      <c r="E5" s="105">
        <v>62.78</v>
      </c>
      <c r="F5" s="106">
        <f>L5+M5+O5+P5+Q5</f>
        <v>18809903.723738771</v>
      </c>
      <c r="G5" s="106">
        <f>F5+R5</f>
        <v>19065549.664336879</v>
      </c>
      <c r="H5" s="106"/>
      <c r="I5" s="106"/>
      <c r="J5" s="106">
        <v>0</v>
      </c>
      <c r="K5" s="106">
        <v>15325577.887648722</v>
      </c>
      <c r="L5" s="106">
        <f>J5+K5</f>
        <v>15325577.887648722</v>
      </c>
      <c r="M5" s="34">
        <v>2428636.4356820378</v>
      </c>
      <c r="N5" s="34">
        <v>0</v>
      </c>
      <c r="O5" s="34">
        <v>300000</v>
      </c>
      <c r="P5" s="34">
        <v>372220.48951084708</v>
      </c>
      <c r="Q5" s="34">
        <v>383468.91089716385</v>
      </c>
      <c r="R5" s="34">
        <v>255645.94059810924</v>
      </c>
      <c r="S5" s="34">
        <v>0</v>
      </c>
      <c r="T5" s="34">
        <v>5112918.8119621854</v>
      </c>
      <c r="U5" s="34">
        <v>0</v>
      </c>
      <c r="V5" s="34">
        <v>1558634.9529355823</v>
      </c>
      <c r="W5" s="34">
        <v>0</v>
      </c>
      <c r="X5" s="34">
        <v>3541105.3107887702</v>
      </c>
      <c r="Y5" s="34">
        <v>0</v>
      </c>
      <c r="Z5" s="34">
        <v>5112918.8119621854</v>
      </c>
      <c r="AA5" s="34">
        <v>0</v>
      </c>
      <c r="AB5" s="34">
        <v>0</v>
      </c>
      <c r="AC5" s="39">
        <f t="shared" si="0"/>
        <v>0</v>
      </c>
      <c r="AD5" s="39">
        <f t="shared" si="1"/>
        <v>15325577.887648722</v>
      </c>
      <c r="AE5" s="39">
        <f t="shared" si="2"/>
        <v>15325577.887648722</v>
      </c>
      <c r="AF5" s="39">
        <f t="shared" si="3"/>
        <v>0</v>
      </c>
    </row>
    <row r="6" spans="1:32" x14ac:dyDescent="0.25">
      <c r="A6" s="51">
        <f t="shared" si="4"/>
        <v>5</v>
      </c>
      <c r="B6" s="112" t="s">
        <v>126</v>
      </c>
      <c r="C6" s="112" t="s">
        <v>127</v>
      </c>
      <c r="D6" s="112" t="s">
        <v>128</v>
      </c>
      <c r="E6" s="112">
        <v>59.08</v>
      </c>
      <c r="F6" s="113">
        <f>L6+M6+O6+P6+Q6</f>
        <v>24246853.284794692</v>
      </c>
      <c r="G6" s="113">
        <f>F6+R6</f>
        <v>24474330.575765789</v>
      </c>
      <c r="H6" s="113">
        <f>J6</f>
        <v>974058.62984001683</v>
      </c>
      <c r="I6" s="113"/>
      <c r="J6" s="113">
        <v>974058.62984001683</v>
      </c>
      <c r="K6" s="113">
        <v>14206531.738443526</v>
      </c>
      <c r="L6" s="113">
        <f>J6+K6</f>
        <v>15180590.368283542</v>
      </c>
      <c r="M6" s="34">
        <v>8382794.0056139855</v>
      </c>
      <c r="N6" s="34">
        <v>0</v>
      </c>
      <c r="O6" s="34">
        <v>0</v>
      </c>
      <c r="P6" s="34">
        <v>300000</v>
      </c>
      <c r="Q6" s="34">
        <v>383468.91089716385</v>
      </c>
      <c r="R6" s="34">
        <v>227477.29097109666</v>
      </c>
      <c r="S6" s="34">
        <v>0</v>
      </c>
      <c r="T6" s="34">
        <v>5112878.1131284423</v>
      </c>
      <c r="U6" s="34">
        <v>0</v>
      </c>
      <c r="V6" s="34">
        <v>3158295.2454967969</v>
      </c>
      <c r="W6" s="34">
        <v>0</v>
      </c>
      <c r="X6" s="34">
        <v>822483.54918372259</v>
      </c>
      <c r="Y6" s="34">
        <v>974058.62984001683</v>
      </c>
      <c r="Z6" s="34">
        <v>5112874.8306345651</v>
      </c>
      <c r="AA6" s="34">
        <v>0</v>
      </c>
      <c r="AB6" s="34">
        <v>0</v>
      </c>
      <c r="AC6" s="39">
        <f t="shared" si="0"/>
        <v>974058.62984001683</v>
      </c>
      <c r="AD6" s="39">
        <f t="shared" si="1"/>
        <v>14206531.738443527</v>
      </c>
      <c r="AE6" s="39">
        <f t="shared" si="2"/>
        <v>15180590.368283544</v>
      </c>
      <c r="AF6" s="39">
        <f t="shared" si="3"/>
        <v>0</v>
      </c>
    </row>
    <row r="7" spans="1:32" x14ac:dyDescent="0.25">
      <c r="D7" s="45" t="s">
        <v>189</v>
      </c>
      <c r="F7" s="39">
        <f>SUM(F2:F6)</f>
        <v>95722334.937085539</v>
      </c>
      <c r="G7" s="39">
        <f>SUM(G2:G6)</f>
        <v>96689268.111236662</v>
      </c>
      <c r="H7" s="39">
        <f>SUM(H2:H6)</f>
        <v>974058.62984001683</v>
      </c>
      <c r="I7" s="39">
        <f>SUM(I2:I6)</f>
        <v>825604.10669638985</v>
      </c>
      <c r="J7" s="39">
        <f t="shared" ref="J7:AF7" si="5">SUM(J2:J6)</f>
        <v>1799662.7365364067</v>
      </c>
      <c r="K7" s="39">
        <f t="shared" si="5"/>
        <v>75266646.881375179</v>
      </c>
      <c r="L7" s="39">
        <f t="shared" si="5"/>
        <v>77066309.617911577</v>
      </c>
      <c r="M7" s="39">
        <f t="shared" si="5"/>
        <v>13623535.787875224</v>
      </c>
      <c r="N7" s="39">
        <f t="shared" si="5"/>
        <v>0</v>
      </c>
      <c r="O7" s="39">
        <f t="shared" si="5"/>
        <v>1152195.231691916</v>
      </c>
      <c r="P7" s="39">
        <f t="shared" si="5"/>
        <v>1860691.3688817534</v>
      </c>
      <c r="Q7" s="39">
        <f t="shared" si="5"/>
        <v>2019602.9307250632</v>
      </c>
      <c r="R7" s="39">
        <f t="shared" si="5"/>
        <v>966933.17415112769</v>
      </c>
      <c r="S7" s="39">
        <f t="shared" si="5"/>
        <v>0</v>
      </c>
      <c r="T7" s="39">
        <f t="shared" si="5"/>
        <v>12423712.899382873</v>
      </c>
      <c r="U7" s="39">
        <f t="shared" si="5"/>
        <v>825604.10669638985</v>
      </c>
      <c r="V7" s="39">
        <f t="shared" si="5"/>
        <v>10676154.67090698</v>
      </c>
      <c r="W7" s="39">
        <f t="shared" si="5"/>
        <v>0</v>
      </c>
      <c r="X7" s="39">
        <f t="shared" si="5"/>
        <v>12237483.830394257</v>
      </c>
      <c r="Y7" s="39">
        <f t="shared" si="5"/>
        <v>974058.62984001683</v>
      </c>
      <c r="Z7" s="39">
        <f t="shared" si="5"/>
        <v>39929295.480691068</v>
      </c>
      <c r="AA7" s="39">
        <f t="shared" si="5"/>
        <v>0</v>
      </c>
      <c r="AB7" s="39">
        <f t="shared" si="5"/>
        <v>0</v>
      </c>
      <c r="AC7" s="39">
        <f t="shared" si="5"/>
        <v>1799662.7365364067</v>
      </c>
      <c r="AD7" s="39">
        <f t="shared" si="5"/>
        <v>75266646.881375179</v>
      </c>
      <c r="AE7" s="39">
        <f t="shared" si="5"/>
        <v>77066309.617911577</v>
      </c>
      <c r="AF7" s="39">
        <f t="shared" si="5"/>
        <v>0</v>
      </c>
    </row>
    <row r="8" spans="1:32" x14ac:dyDescent="0.25">
      <c r="D8" s="45" t="s">
        <v>200</v>
      </c>
      <c r="H8" s="39">
        <f>budget!C10</f>
        <v>974058.62984001683</v>
      </c>
      <c r="I8" s="39">
        <f>budget!C11</f>
        <v>825604.10669638985</v>
      </c>
      <c r="J8" s="39">
        <f>H8+I8</f>
        <v>1799662.7365364067</v>
      </c>
      <c r="K8" s="39">
        <f>budget!D10</f>
        <v>62265798.208433248</v>
      </c>
      <c r="L8" s="39">
        <f>J8+K8</f>
        <v>64065460.944969654</v>
      </c>
      <c r="M8" s="39">
        <f>budget!F11</f>
        <v>21952680.238057502</v>
      </c>
      <c r="O8" s="39">
        <f>budget!H10</f>
        <v>12927255.027277421</v>
      </c>
      <c r="P8" s="39">
        <f>budget!I10</f>
        <v>40124101.276695825</v>
      </c>
      <c r="Q8" s="39">
        <f>budget!E10</f>
        <v>12627895.062454304</v>
      </c>
    </row>
    <row r="9" spans="1:32" x14ac:dyDescent="0.25">
      <c r="D9" s="45" t="s">
        <v>202</v>
      </c>
      <c r="H9" s="39">
        <f>H8-H7</f>
        <v>0</v>
      </c>
      <c r="I9" s="39">
        <f t="shared" ref="I9:Q9" si="6">I8-I7</f>
        <v>0</v>
      </c>
      <c r="J9" s="39">
        <f t="shared" si="6"/>
        <v>0</v>
      </c>
      <c r="K9" s="39">
        <f t="shared" si="6"/>
        <v>-13000848.672941931</v>
      </c>
      <c r="L9" s="39">
        <f t="shared" si="6"/>
        <v>-13000848.672941923</v>
      </c>
      <c r="M9" s="39">
        <f t="shared" si="6"/>
        <v>8329144.4501822777</v>
      </c>
      <c r="N9" s="39">
        <f t="shared" si="6"/>
        <v>0</v>
      </c>
      <c r="O9" s="39">
        <f t="shared" si="6"/>
        <v>11775059.795585506</v>
      </c>
      <c r="P9" s="39">
        <f t="shared" si="6"/>
        <v>38263409.907814071</v>
      </c>
      <c r="Q9" s="39">
        <f t="shared" si="6"/>
        <v>10608292.131729241</v>
      </c>
    </row>
    <row r="12" spans="1:32" x14ac:dyDescent="0.25">
      <c r="I12" s="14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" sqref="G2"/>
    </sheetView>
  </sheetViews>
  <sheetFormatPr defaultColWidth="8.85546875" defaultRowHeight="15" x14ac:dyDescent="0.25"/>
  <cols>
    <col min="1" max="1" width="5" style="25" customWidth="1"/>
    <col min="2" max="2" width="23.5703125" style="25" customWidth="1"/>
    <col min="3" max="3" width="36" style="25" customWidth="1"/>
    <col min="4" max="4" width="21" style="25" customWidth="1"/>
    <col min="5" max="5" width="7.28515625" style="25" bestFit="1" customWidth="1"/>
    <col min="6" max="6" width="17.28515625" style="42" customWidth="1"/>
    <col min="7" max="9" width="17.7109375" style="42" customWidth="1"/>
    <col min="10" max="10" width="14.7109375" style="42" bestFit="1" customWidth="1"/>
    <col min="11" max="14" width="16.42578125" style="42" customWidth="1"/>
    <col min="15" max="15" width="13.85546875" style="42" customWidth="1"/>
    <col min="16" max="16" width="13.5703125" style="42" customWidth="1"/>
    <col min="17" max="17" width="11.28515625" style="42" bestFit="1" customWidth="1"/>
    <col min="18" max="18" width="12.28515625" style="42" bestFit="1" customWidth="1"/>
    <col min="19" max="19" width="8.85546875" style="42"/>
    <col min="20" max="20" width="12.28515625" style="42" bestFit="1" customWidth="1"/>
    <col min="21" max="21" width="8.85546875" style="42"/>
    <col min="22" max="23" width="12.28515625" style="42" bestFit="1" customWidth="1"/>
    <col min="24" max="24" width="13.42578125" style="42" bestFit="1" customWidth="1"/>
    <col min="25" max="25" width="8.85546875" style="42"/>
    <col min="26" max="26" width="12.28515625" style="42" bestFit="1" customWidth="1"/>
    <col min="27" max="27" width="12.28515625" style="42" hidden="1" customWidth="1"/>
    <col min="28" max="29" width="13.42578125" style="42" hidden="1" customWidth="1"/>
    <col min="30" max="30" width="0" style="42" hidden="1" customWidth="1"/>
    <col min="31" max="31" width="8.85546875" style="42"/>
    <col min="32" max="16384" width="8.85546875" style="25"/>
  </cols>
  <sheetData>
    <row r="1" spans="1:31" ht="63" x14ac:dyDescent="0.25">
      <c r="A1" s="27" t="s">
        <v>0</v>
      </c>
      <c r="B1" s="27" t="s">
        <v>1</v>
      </c>
      <c r="C1" s="27" t="s">
        <v>2</v>
      </c>
      <c r="D1" s="28" t="s">
        <v>3</v>
      </c>
      <c r="E1" s="28" t="s">
        <v>4</v>
      </c>
      <c r="F1" s="49" t="s">
        <v>323</v>
      </c>
      <c r="G1" s="49" t="s">
        <v>327</v>
      </c>
      <c r="H1" s="50" t="s">
        <v>175</v>
      </c>
      <c r="I1" s="50" t="s">
        <v>176</v>
      </c>
      <c r="J1" s="50" t="s">
        <v>54</v>
      </c>
      <c r="K1" s="50" t="s">
        <v>8</v>
      </c>
      <c r="L1" s="50" t="s">
        <v>9</v>
      </c>
      <c r="M1" s="50" t="s">
        <v>10</v>
      </c>
      <c r="N1" s="50" t="s">
        <v>11</v>
      </c>
      <c r="O1" s="50" t="s">
        <v>12</v>
      </c>
      <c r="P1" s="50" t="s">
        <v>55</v>
      </c>
      <c r="Q1" s="37" t="s">
        <v>177</v>
      </c>
      <c r="R1" s="37" t="s">
        <v>178</v>
      </c>
      <c r="S1" s="37" t="s">
        <v>179</v>
      </c>
      <c r="T1" s="37" t="s">
        <v>180</v>
      </c>
      <c r="U1" s="37" t="s">
        <v>181</v>
      </c>
      <c r="V1" s="37" t="s">
        <v>182</v>
      </c>
      <c r="W1" s="37" t="s">
        <v>183</v>
      </c>
      <c r="X1" s="78" t="s">
        <v>184</v>
      </c>
      <c r="Y1" s="41" t="s">
        <v>185</v>
      </c>
      <c r="Z1" s="41" t="s">
        <v>186</v>
      </c>
    </row>
    <row r="2" spans="1:31" s="26" customFormat="1" x14ac:dyDescent="0.25">
      <c r="A2" s="26">
        <v>1</v>
      </c>
      <c r="B2" s="105" t="s">
        <v>129</v>
      </c>
      <c r="C2" s="105" t="s">
        <v>130</v>
      </c>
      <c r="D2" s="105" t="s">
        <v>131</v>
      </c>
      <c r="E2" s="105">
        <v>92.61</v>
      </c>
      <c r="F2" s="106">
        <f t="shared" ref="F2:F12" si="0">SUM(J2:O2)</f>
        <v>26088963.810760651</v>
      </c>
      <c r="G2" s="106">
        <f t="shared" ref="G2:G12" si="1">SUM(J2:P2)</f>
        <v>26150318.836504199</v>
      </c>
      <c r="H2" s="106">
        <v>2556459.4059810927</v>
      </c>
      <c r="I2" s="106">
        <v>13457713.604965666</v>
      </c>
      <c r="J2" s="34">
        <v>16014173.01094676</v>
      </c>
      <c r="K2" s="34">
        <v>9288040.928915089</v>
      </c>
      <c r="L2" s="34" t="s">
        <v>17</v>
      </c>
      <c r="M2" s="34">
        <v>275457.98970258154</v>
      </c>
      <c r="N2" s="34">
        <v>219855.50891437396</v>
      </c>
      <c r="O2" s="34">
        <v>291436.37228184455</v>
      </c>
      <c r="P2" s="34">
        <v>61355.025743546219</v>
      </c>
      <c r="Q2" s="34">
        <v>0</v>
      </c>
      <c r="R2" s="34">
        <v>1804860.3406226514</v>
      </c>
      <c r="S2" s="34">
        <v>0</v>
      </c>
      <c r="T2" s="34">
        <v>1477122.2447758752</v>
      </c>
      <c r="U2" s="34">
        <v>0</v>
      </c>
      <c r="V2" s="34">
        <v>0</v>
      </c>
      <c r="W2" s="34">
        <v>2556459.4059810927</v>
      </c>
      <c r="X2" s="34">
        <v>10175731.019567141</v>
      </c>
      <c r="Y2" s="34">
        <v>0</v>
      </c>
      <c r="Z2" s="34">
        <v>0</v>
      </c>
      <c r="AA2" s="34">
        <f>Q2+S2+U2+W2+Y2</f>
        <v>2556459.4059810927</v>
      </c>
      <c r="AB2" s="34">
        <f>R2+T2+V2+X2+Z2</f>
        <v>13457713.604965668</v>
      </c>
      <c r="AC2" s="34">
        <f>AA2+AB2</f>
        <v>16014173.010946762</v>
      </c>
      <c r="AD2" s="34">
        <f>AC2-J2</f>
        <v>0</v>
      </c>
      <c r="AE2" s="34"/>
    </row>
    <row r="3" spans="1:31" s="26" customFormat="1" x14ac:dyDescent="0.25">
      <c r="A3" s="26">
        <v>2</v>
      </c>
      <c r="B3" s="105" t="s">
        <v>132</v>
      </c>
      <c r="C3" s="105" t="s">
        <v>133</v>
      </c>
      <c r="D3" s="105" t="s">
        <v>134</v>
      </c>
      <c r="E3" s="105">
        <v>91.88</v>
      </c>
      <c r="F3" s="106">
        <f t="shared" si="0"/>
        <v>19063828.144572891</v>
      </c>
      <c r="G3" s="106">
        <f t="shared" si="1"/>
        <v>19104731.495068587</v>
      </c>
      <c r="H3" s="106">
        <v>5112846.2085150555</v>
      </c>
      <c r="I3" s="106">
        <v>10964143.100371709</v>
      </c>
      <c r="J3" s="34">
        <v>16076989.308886765</v>
      </c>
      <c r="K3" s="34">
        <v>1636134.0198278993</v>
      </c>
      <c r="L3" s="34" t="s">
        <v>17</v>
      </c>
      <c r="M3" s="34">
        <v>300000</v>
      </c>
      <c r="N3" s="34">
        <v>792502.41585413867</v>
      </c>
      <c r="O3" s="34">
        <v>258202.40000409033</v>
      </c>
      <c r="P3" s="34">
        <v>40903.350495697479</v>
      </c>
      <c r="Q3" s="34">
        <v>0</v>
      </c>
      <c r="R3" s="34">
        <v>3384752.2535189665</v>
      </c>
      <c r="S3" s="34">
        <v>0</v>
      </c>
      <c r="T3" s="34">
        <v>0</v>
      </c>
      <c r="U3" s="34">
        <v>0</v>
      </c>
      <c r="V3" s="34">
        <v>0</v>
      </c>
      <c r="W3" s="34">
        <v>5112846.2085150555</v>
      </c>
      <c r="X3" s="34">
        <v>2977763.9160867766</v>
      </c>
      <c r="Y3" s="34">
        <v>0</v>
      </c>
      <c r="Z3" s="34">
        <v>4601626.9307659669</v>
      </c>
      <c r="AA3" s="34">
        <f t="shared" ref="AA3:AA12" si="2">Q3+S3+U3+W3+Y3</f>
        <v>5112846.2085150555</v>
      </c>
      <c r="AB3" s="34">
        <f t="shared" ref="AB3:AB12" si="3">R3+T3+V3+X3+Z3</f>
        <v>10964143.100371711</v>
      </c>
      <c r="AC3" s="34">
        <f t="shared" ref="AC3:AC12" si="4">AA3+AB3</f>
        <v>16076989.308886766</v>
      </c>
      <c r="AD3" s="34">
        <f t="shared" ref="AD3:AD12" si="5">AC3-J3</f>
        <v>0</v>
      </c>
      <c r="AE3" s="34"/>
    </row>
    <row r="4" spans="1:31" s="26" customFormat="1" x14ac:dyDescent="0.25">
      <c r="A4" s="26">
        <v>3</v>
      </c>
      <c r="B4" s="105" t="s">
        <v>135</v>
      </c>
      <c r="C4" s="105" t="s">
        <v>136</v>
      </c>
      <c r="D4" s="105" t="s">
        <v>137</v>
      </c>
      <c r="E4" s="105">
        <v>89.84</v>
      </c>
      <c r="F4" s="106">
        <f t="shared" si="0"/>
        <v>16797472.172939368</v>
      </c>
      <c r="G4" s="106">
        <f t="shared" si="1"/>
        <v>16797472.172939368</v>
      </c>
      <c r="H4" s="106">
        <v>0</v>
      </c>
      <c r="I4" s="106">
        <v>14597383.208152039</v>
      </c>
      <c r="J4" s="34">
        <v>14597383.208152039</v>
      </c>
      <c r="K4" s="34">
        <v>613550.2574354622</v>
      </c>
      <c r="L4" s="34" t="s">
        <v>17</v>
      </c>
      <c r="M4" s="34">
        <v>300128.33426218026</v>
      </c>
      <c r="N4" s="34">
        <v>519472.55129535799</v>
      </c>
      <c r="O4" s="34">
        <v>766937.8217943277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4601626.9307659669</v>
      </c>
      <c r="W4" s="34">
        <v>0</v>
      </c>
      <c r="X4" s="34">
        <v>9995756.2773860712</v>
      </c>
      <c r="Y4" s="34">
        <v>0</v>
      </c>
      <c r="Z4" s="34">
        <v>0</v>
      </c>
      <c r="AA4" s="34">
        <f t="shared" si="2"/>
        <v>0</v>
      </c>
      <c r="AB4" s="34">
        <f t="shared" si="3"/>
        <v>14597383.208152037</v>
      </c>
      <c r="AC4" s="34">
        <f t="shared" si="4"/>
        <v>14597383.208152037</v>
      </c>
      <c r="AD4" s="34">
        <f t="shared" si="5"/>
        <v>0</v>
      </c>
      <c r="AE4" s="34"/>
    </row>
    <row r="5" spans="1:31" s="26" customFormat="1" x14ac:dyDescent="0.25">
      <c r="A5" s="26">
        <v>4</v>
      </c>
      <c r="B5" s="112" t="s">
        <v>138</v>
      </c>
      <c r="C5" s="112" t="s">
        <v>139</v>
      </c>
      <c r="D5" s="112" t="s">
        <v>140</v>
      </c>
      <c r="E5" s="112">
        <v>86.5</v>
      </c>
      <c r="F5" s="113">
        <f t="shared" si="0"/>
        <v>19147880.950798381</v>
      </c>
      <c r="G5" s="113">
        <f t="shared" si="1"/>
        <v>19638721.156746753</v>
      </c>
      <c r="H5" s="113">
        <v>2556459.4059810927</v>
      </c>
      <c r="I5" s="113">
        <v>12751619.517033689</v>
      </c>
      <c r="J5" s="34">
        <v>15308078.923014782</v>
      </c>
      <c r="K5" s="34">
        <v>2899024.9663825589</v>
      </c>
      <c r="L5" s="34" t="s">
        <v>17</v>
      </c>
      <c r="M5" s="34">
        <v>0</v>
      </c>
      <c r="N5" s="34">
        <v>797615.3346661008</v>
      </c>
      <c r="O5" s="34">
        <v>143161.72673494118</v>
      </c>
      <c r="P5" s="34">
        <v>490840.20594836975</v>
      </c>
      <c r="Q5" s="34">
        <v>0</v>
      </c>
      <c r="R5" s="34">
        <v>9325963.9130190257</v>
      </c>
      <c r="S5" s="34">
        <v>0</v>
      </c>
      <c r="T5" s="34">
        <v>0</v>
      </c>
      <c r="U5" s="34">
        <v>0</v>
      </c>
      <c r="V5" s="34">
        <v>1278229.7029905464</v>
      </c>
      <c r="W5" s="34">
        <v>2556459.4059810927</v>
      </c>
      <c r="X5" s="34">
        <v>0</v>
      </c>
      <c r="Y5" s="34">
        <v>0</v>
      </c>
      <c r="Z5" s="34">
        <v>2147425.9010241176</v>
      </c>
      <c r="AA5" s="34">
        <f t="shared" si="2"/>
        <v>2556459.4059810927</v>
      </c>
      <c r="AB5" s="34">
        <f t="shared" si="3"/>
        <v>12751619.517033691</v>
      </c>
      <c r="AC5" s="34">
        <f t="shared" si="4"/>
        <v>15308078.923014782</v>
      </c>
      <c r="AD5" s="34">
        <f t="shared" si="5"/>
        <v>0</v>
      </c>
      <c r="AE5" s="34"/>
    </row>
    <row r="6" spans="1:31" s="26" customFormat="1" x14ac:dyDescent="0.25">
      <c r="A6" s="26">
        <v>5</v>
      </c>
      <c r="B6" s="112" t="s">
        <v>141</v>
      </c>
      <c r="C6" s="112" t="s">
        <v>142</v>
      </c>
      <c r="D6" s="112" t="s">
        <v>143</v>
      </c>
      <c r="E6" s="112">
        <v>85.85</v>
      </c>
      <c r="F6" s="113">
        <f t="shared" si="0"/>
        <v>18347709.156726301</v>
      </c>
      <c r="G6" s="113">
        <f t="shared" si="1"/>
        <v>18462749.82999545</v>
      </c>
      <c r="H6" s="113">
        <v>3579043.1683735293</v>
      </c>
      <c r="I6" s="113">
        <v>10739685.964526569</v>
      </c>
      <c r="J6" s="34">
        <v>14318729.132900098</v>
      </c>
      <c r="K6" s="34">
        <v>3374526.415895042</v>
      </c>
      <c r="L6" s="34" t="s">
        <v>17</v>
      </c>
      <c r="M6" s="34">
        <v>296549.29109380674</v>
      </c>
      <c r="N6" s="34">
        <v>230081.34653829833</v>
      </c>
      <c r="O6" s="34">
        <v>127822.97029905462</v>
      </c>
      <c r="P6" s="34">
        <v>115040.67326914916</v>
      </c>
      <c r="Q6" s="34">
        <v>0</v>
      </c>
      <c r="R6" s="34">
        <v>2185772.7921138341</v>
      </c>
      <c r="S6" s="34">
        <v>0</v>
      </c>
      <c r="T6" s="34">
        <v>628889.0138713487</v>
      </c>
      <c r="U6" s="34">
        <v>0</v>
      </c>
      <c r="V6" s="34">
        <v>4090335.0495697479</v>
      </c>
      <c r="W6" s="34">
        <v>3579043.1683735293</v>
      </c>
      <c r="X6" s="34">
        <v>3834689.1089716386</v>
      </c>
      <c r="Y6" s="34">
        <v>0</v>
      </c>
      <c r="Z6" s="34">
        <v>0</v>
      </c>
      <c r="AA6" s="34">
        <f t="shared" si="2"/>
        <v>3579043.1683735293</v>
      </c>
      <c r="AB6" s="34">
        <f t="shared" si="3"/>
        <v>10739685.964526569</v>
      </c>
      <c r="AC6" s="34">
        <f t="shared" si="4"/>
        <v>14318729.132900098</v>
      </c>
      <c r="AD6" s="34">
        <f t="shared" si="5"/>
        <v>0</v>
      </c>
      <c r="AE6" s="34"/>
    </row>
    <row r="7" spans="1:31" s="26" customFormat="1" x14ac:dyDescent="0.25">
      <c r="A7" s="26">
        <v>6</v>
      </c>
      <c r="B7" s="81" t="s">
        <v>144</v>
      </c>
      <c r="C7" s="81" t="s">
        <v>145</v>
      </c>
      <c r="D7" s="81" t="s">
        <v>146</v>
      </c>
      <c r="E7" s="81">
        <v>85.37</v>
      </c>
      <c r="F7" s="82">
        <f t="shared" si="0"/>
        <v>20214307.480711516</v>
      </c>
      <c r="G7" s="82">
        <f t="shared" si="1"/>
        <v>20227601.069622617</v>
      </c>
      <c r="H7" s="82">
        <v>2300813.4653829834</v>
      </c>
      <c r="I7" s="82">
        <v>13641267.39031511</v>
      </c>
      <c r="J7" s="34">
        <v>15942080.855698092</v>
      </c>
      <c r="K7" s="34">
        <v>3279937.4178737416</v>
      </c>
      <c r="L7" s="34" t="s">
        <v>17</v>
      </c>
      <c r="M7" s="34">
        <v>300000</v>
      </c>
      <c r="N7" s="34">
        <v>298594.4586185916</v>
      </c>
      <c r="O7" s="34">
        <v>393694.74852108822</v>
      </c>
      <c r="P7" s="34">
        <v>13293.58891110168</v>
      </c>
      <c r="Q7" s="34">
        <v>0</v>
      </c>
      <c r="R7" s="34">
        <v>252578.18931093195</v>
      </c>
      <c r="S7" s="34">
        <v>0</v>
      </c>
      <c r="T7" s="34">
        <v>2326378.059442794</v>
      </c>
      <c r="U7" s="34">
        <v>0</v>
      </c>
      <c r="V7" s="34">
        <v>1712827.802007332</v>
      </c>
      <c r="W7" s="34">
        <v>2300813.4653829834</v>
      </c>
      <c r="X7" s="34">
        <v>7002653.604863409</v>
      </c>
      <c r="Y7" s="34">
        <v>0</v>
      </c>
      <c r="Z7" s="34">
        <v>2346829.7346906429</v>
      </c>
      <c r="AA7" s="34">
        <f t="shared" si="2"/>
        <v>2300813.4653829834</v>
      </c>
      <c r="AB7" s="34">
        <f t="shared" si="3"/>
        <v>13641267.390315112</v>
      </c>
      <c r="AC7" s="34">
        <f t="shared" si="4"/>
        <v>15942080.855698096</v>
      </c>
      <c r="AD7" s="34">
        <f t="shared" si="5"/>
        <v>0</v>
      </c>
      <c r="AE7" s="34"/>
    </row>
    <row r="8" spans="1:31" s="81" customFormat="1" x14ac:dyDescent="0.25">
      <c r="A8" s="81">
        <v>7</v>
      </c>
      <c r="B8" s="81" t="s">
        <v>147</v>
      </c>
      <c r="C8" s="81" t="s">
        <v>148</v>
      </c>
      <c r="D8" s="81" t="s">
        <v>149</v>
      </c>
      <c r="E8" s="81">
        <v>85.2</v>
      </c>
      <c r="F8" s="82">
        <f t="shared" si="0"/>
        <v>21993770.931011386</v>
      </c>
      <c r="G8" s="82">
        <f t="shared" si="1"/>
        <v>22223852.277549684</v>
      </c>
      <c r="H8" s="82">
        <v>400000</v>
      </c>
      <c r="I8" s="82">
        <v>15101899.960630525</v>
      </c>
      <c r="J8" s="82">
        <v>15501899.960630525</v>
      </c>
      <c r="K8" s="82">
        <v>5112918.8119621854</v>
      </c>
      <c r="L8" s="82" t="s">
        <v>17</v>
      </c>
      <c r="M8" s="82">
        <v>300000</v>
      </c>
      <c r="N8" s="82">
        <v>478952.15841867647</v>
      </c>
      <c r="O8" s="82">
        <v>600000</v>
      </c>
      <c r="P8" s="82">
        <v>230081.34653829833</v>
      </c>
      <c r="Q8" s="82">
        <v>0</v>
      </c>
      <c r="R8" s="82">
        <v>4371545.5842276681</v>
      </c>
      <c r="S8" s="82">
        <v>0</v>
      </c>
      <c r="T8" s="82">
        <v>600000</v>
      </c>
      <c r="U8" s="82">
        <v>0</v>
      </c>
      <c r="V8" s="82">
        <v>4506143.6832444537</v>
      </c>
      <c r="W8" s="82">
        <v>400000</v>
      </c>
      <c r="X8" s="82">
        <v>4090335.0495697479</v>
      </c>
      <c r="Y8" s="82">
        <v>0</v>
      </c>
      <c r="Z8" s="82">
        <v>1533875.6435886554</v>
      </c>
      <c r="AA8" s="82">
        <f t="shared" si="2"/>
        <v>400000</v>
      </c>
      <c r="AB8" s="82">
        <f t="shared" si="3"/>
        <v>15101899.960630525</v>
      </c>
      <c r="AC8" s="82">
        <f t="shared" si="4"/>
        <v>15501899.960630525</v>
      </c>
      <c r="AD8" s="82">
        <f t="shared" si="5"/>
        <v>0</v>
      </c>
      <c r="AE8" s="82"/>
    </row>
    <row r="9" spans="1:31" s="26" customFormat="1" x14ac:dyDescent="0.25">
      <c r="A9" s="26">
        <v>8</v>
      </c>
      <c r="B9" s="26" t="s">
        <v>150</v>
      </c>
      <c r="C9" s="26" t="s">
        <v>151</v>
      </c>
      <c r="D9" s="26" t="s">
        <v>152</v>
      </c>
      <c r="E9" s="26">
        <v>82.4</v>
      </c>
      <c r="F9" s="34">
        <f t="shared" si="0"/>
        <v>18959378.524718408</v>
      </c>
      <c r="G9" s="34">
        <f t="shared" si="1"/>
        <v>18998676.776611466</v>
      </c>
      <c r="H9" s="34">
        <v>1022583.762392437</v>
      </c>
      <c r="I9" s="34">
        <v>12172746.762244163</v>
      </c>
      <c r="J9" s="34">
        <v>13195330.5246366</v>
      </c>
      <c r="K9" s="34">
        <v>4601626.9307659669</v>
      </c>
      <c r="L9" s="34" t="s">
        <v>17</v>
      </c>
      <c r="M9" s="34">
        <v>300000</v>
      </c>
      <c r="N9" s="34">
        <v>300000</v>
      </c>
      <c r="O9" s="34">
        <v>562421.06931584037</v>
      </c>
      <c r="P9" s="34">
        <v>39298.251893058186</v>
      </c>
      <c r="Q9" s="34">
        <v>0</v>
      </c>
      <c r="R9" s="34">
        <v>746666.78596810566</v>
      </c>
      <c r="S9" s="34">
        <v>0</v>
      </c>
      <c r="T9" s="34">
        <v>255645.94059810924</v>
      </c>
      <c r="U9" s="34">
        <v>0</v>
      </c>
      <c r="V9" s="34">
        <v>1063932.9594085375</v>
      </c>
      <c r="W9" s="34">
        <v>1022583.762392437</v>
      </c>
      <c r="X9" s="34">
        <v>9850855.1356713008</v>
      </c>
      <c r="Y9" s="34">
        <v>0</v>
      </c>
      <c r="Z9" s="34">
        <v>255645.94059810924</v>
      </c>
      <c r="AA9" s="34">
        <f t="shared" si="2"/>
        <v>1022583.762392437</v>
      </c>
      <c r="AB9" s="34">
        <f t="shared" si="3"/>
        <v>12172746.762244163</v>
      </c>
      <c r="AC9" s="34">
        <f t="shared" si="4"/>
        <v>13195330.5246366</v>
      </c>
      <c r="AD9" s="34">
        <f t="shared" si="5"/>
        <v>0</v>
      </c>
      <c r="AE9" s="34"/>
    </row>
    <row r="10" spans="1:31" s="26" customFormat="1" x14ac:dyDescent="0.25">
      <c r="A10" s="26">
        <v>9</v>
      </c>
      <c r="B10" s="26" t="s">
        <v>153</v>
      </c>
      <c r="C10" s="26" t="s">
        <v>154</v>
      </c>
      <c r="D10" s="26" t="s">
        <v>155</v>
      </c>
      <c r="E10" s="26">
        <v>82.02</v>
      </c>
      <c r="F10" s="34">
        <f t="shared" si="0"/>
        <v>16038977.252624204</v>
      </c>
      <c r="G10" s="34">
        <f t="shared" si="1"/>
        <v>16038977.252624204</v>
      </c>
      <c r="H10" s="34">
        <v>511273.9859803766</v>
      </c>
      <c r="I10" s="34">
        <v>11527621.971234718</v>
      </c>
      <c r="J10" s="34">
        <v>12038895.957215095</v>
      </c>
      <c r="K10" s="34">
        <v>3067751.2871773108</v>
      </c>
      <c r="L10" s="34" t="s">
        <v>17</v>
      </c>
      <c r="M10" s="34">
        <v>299990.28545425727</v>
      </c>
      <c r="N10" s="34">
        <v>300000</v>
      </c>
      <c r="O10" s="34">
        <v>332339.72277754202</v>
      </c>
      <c r="P10" s="34">
        <v>0</v>
      </c>
      <c r="Q10" s="34">
        <v>0</v>
      </c>
      <c r="R10" s="34">
        <v>0</v>
      </c>
      <c r="S10" s="34">
        <v>0</v>
      </c>
      <c r="T10" s="34">
        <v>279200.58491791209</v>
      </c>
      <c r="U10" s="34">
        <v>0</v>
      </c>
      <c r="V10" s="34">
        <v>2556459.4059810927</v>
      </c>
      <c r="W10" s="34">
        <v>511273.9859803766</v>
      </c>
      <c r="X10" s="34">
        <v>8691961.9803357143</v>
      </c>
      <c r="Y10" s="34">
        <v>0</v>
      </c>
      <c r="Z10" s="34">
        <v>0</v>
      </c>
      <c r="AA10" s="34">
        <f t="shared" si="2"/>
        <v>511273.9859803766</v>
      </c>
      <c r="AB10" s="34">
        <f t="shared" si="3"/>
        <v>11527621.97123472</v>
      </c>
      <c r="AC10" s="34">
        <f t="shared" si="4"/>
        <v>12038895.957215097</v>
      </c>
      <c r="AD10" s="34">
        <f t="shared" si="5"/>
        <v>0</v>
      </c>
      <c r="AE10" s="34"/>
    </row>
    <row r="11" spans="1:31" s="26" customFormat="1" x14ac:dyDescent="0.25">
      <c r="A11" s="26">
        <v>10</v>
      </c>
      <c r="B11" s="26" t="s">
        <v>156</v>
      </c>
      <c r="C11" s="26" t="s">
        <v>157</v>
      </c>
      <c r="D11" s="26" t="s">
        <v>158</v>
      </c>
      <c r="E11" s="26">
        <v>68.64</v>
      </c>
      <c r="F11" s="34">
        <f t="shared" si="0"/>
        <v>18398966.679108102</v>
      </c>
      <c r="G11" s="34">
        <f t="shared" si="1"/>
        <v>18398966.679108102</v>
      </c>
      <c r="H11" s="34">
        <v>0</v>
      </c>
      <c r="I11" s="34">
        <v>15375447.763864959</v>
      </c>
      <c r="J11" s="34">
        <v>15375447.763864959</v>
      </c>
      <c r="K11" s="34">
        <v>2285474.7089470965</v>
      </c>
      <c r="L11" s="34" t="s">
        <v>17</v>
      </c>
      <c r="M11" s="34">
        <v>0</v>
      </c>
      <c r="N11" s="34">
        <v>599995.39837306924</v>
      </c>
      <c r="O11" s="34">
        <v>138048.807922979</v>
      </c>
      <c r="P11" s="34">
        <v>0</v>
      </c>
      <c r="Q11" s="34">
        <v>0</v>
      </c>
      <c r="R11" s="34">
        <v>5067803.4389491929</v>
      </c>
      <c r="S11" s="34">
        <v>0</v>
      </c>
      <c r="T11" s="34">
        <v>0</v>
      </c>
      <c r="U11" s="34">
        <v>0</v>
      </c>
      <c r="V11" s="34">
        <v>5368564.7525602942</v>
      </c>
      <c r="W11" s="34">
        <v>0</v>
      </c>
      <c r="X11" s="34">
        <v>4939079.5723554706</v>
      </c>
      <c r="Y11" s="34">
        <v>0</v>
      </c>
      <c r="Z11" s="34">
        <v>0</v>
      </c>
      <c r="AA11" s="34">
        <f t="shared" si="2"/>
        <v>0</v>
      </c>
      <c r="AB11" s="34">
        <f t="shared" si="3"/>
        <v>15375447.763864957</v>
      </c>
      <c r="AC11" s="34">
        <f t="shared" si="4"/>
        <v>15375447.763864957</v>
      </c>
      <c r="AD11" s="34">
        <f t="shared" si="5"/>
        <v>0</v>
      </c>
      <c r="AE11" s="34"/>
    </row>
    <row r="12" spans="1:31" s="52" customFormat="1" x14ac:dyDescent="0.25">
      <c r="A12" s="52">
        <v>11</v>
      </c>
      <c r="B12" s="52" t="s">
        <v>159</v>
      </c>
      <c r="C12" s="52" t="s">
        <v>160</v>
      </c>
      <c r="D12" s="52" t="s">
        <v>161</v>
      </c>
      <c r="E12" s="52">
        <v>51.77</v>
      </c>
      <c r="F12" s="53">
        <f t="shared" si="0"/>
        <v>9024301.7031132579</v>
      </c>
      <c r="G12" s="53">
        <f t="shared" si="1"/>
        <v>9024301.7031132579</v>
      </c>
      <c r="H12" s="53">
        <v>0</v>
      </c>
      <c r="I12" s="53">
        <v>8144879.6674557608</v>
      </c>
      <c r="J12" s="53">
        <v>8144879.6674557608</v>
      </c>
      <c r="K12" s="53">
        <v>0</v>
      </c>
      <c r="L12" s="53" t="s">
        <v>162</v>
      </c>
      <c r="M12" s="53">
        <v>0</v>
      </c>
      <c r="N12" s="53">
        <v>682574.66139695165</v>
      </c>
      <c r="O12" s="53">
        <v>196847.37426054411</v>
      </c>
      <c r="P12" s="53">
        <v>0</v>
      </c>
      <c r="Q12" s="53">
        <v>0</v>
      </c>
      <c r="R12" s="53">
        <v>0</v>
      </c>
      <c r="S12" s="53">
        <v>0</v>
      </c>
      <c r="T12" s="53">
        <v>270984.69703399582</v>
      </c>
      <c r="U12" s="53">
        <v>0</v>
      </c>
      <c r="V12" s="53">
        <v>2760976.15845958</v>
      </c>
      <c r="W12" s="53">
        <v>0</v>
      </c>
      <c r="X12" s="53">
        <v>2300813.4653829834</v>
      </c>
      <c r="Y12" s="53">
        <v>0</v>
      </c>
      <c r="Z12" s="53">
        <v>2812105.3465792015</v>
      </c>
      <c r="AA12" s="34">
        <f t="shared" si="2"/>
        <v>0</v>
      </c>
      <c r="AB12" s="34">
        <f t="shared" si="3"/>
        <v>8144879.6674557608</v>
      </c>
      <c r="AC12" s="34">
        <f t="shared" si="4"/>
        <v>8144879.6674557608</v>
      </c>
      <c r="AD12" s="34">
        <f t="shared" si="5"/>
        <v>0</v>
      </c>
      <c r="AE12" s="53"/>
    </row>
    <row r="13" spans="1:31" s="51" customFormat="1" x14ac:dyDescent="0.25">
      <c r="D13" s="45" t="s">
        <v>189</v>
      </c>
      <c r="F13" s="39">
        <f>SUM(F2:F12)</f>
        <v>204075556.8070845</v>
      </c>
      <c r="G13" s="39">
        <f t="shared" ref="G13:L13" si="6">SUM(G2:G12)</f>
        <v>205066369.24988371</v>
      </c>
      <c r="H13" s="39">
        <f t="shared" si="6"/>
        <v>18039479.402606566</v>
      </c>
      <c r="I13" s="39">
        <f t="shared" si="6"/>
        <v>138474408.91079491</v>
      </c>
      <c r="J13" s="39">
        <f t="shared" si="6"/>
        <v>156513888.31340149</v>
      </c>
      <c r="K13" s="39">
        <f t="shared" si="6"/>
        <v>36158985.745182358</v>
      </c>
      <c r="L13" s="39">
        <f t="shared" si="6"/>
        <v>0</v>
      </c>
      <c r="M13" s="39">
        <f t="shared" ref="M13" si="7">SUM(M2:M12)</f>
        <v>2372125.9005128257</v>
      </c>
      <c r="N13" s="39">
        <f t="shared" ref="N13" si="8">SUM(N2:N12)</f>
        <v>5219643.834075558</v>
      </c>
      <c r="O13" s="39">
        <f t="shared" ref="O13" si="9">SUM(O2:O12)</f>
        <v>3810913.0139122522</v>
      </c>
      <c r="P13" s="39">
        <f t="shared" ref="P13" si="10">SUM(P2:P12)</f>
        <v>990812.44279922079</v>
      </c>
      <c r="Q13" s="39">
        <f t="shared" ref="Q13:R13" si="11">SUM(Q2:Q12)</f>
        <v>0</v>
      </c>
      <c r="R13" s="39">
        <f t="shared" si="11"/>
        <v>27139943.297730379</v>
      </c>
      <c r="S13" s="39">
        <f t="shared" ref="S13" si="12">SUM(S2:S12)</f>
        <v>0</v>
      </c>
      <c r="T13" s="39">
        <f t="shared" ref="T13" si="13">SUM(T2:T12)</f>
        <v>5838220.5406400347</v>
      </c>
      <c r="U13" s="39">
        <f t="shared" ref="U13" si="14">SUM(U2:U12)</f>
        <v>0</v>
      </c>
      <c r="V13" s="39">
        <f t="shared" ref="V13" si="15">SUM(V2:V12)</f>
        <v>27939096.444987554</v>
      </c>
      <c r="W13" s="39">
        <f t="shared" ref="W13:X13" si="16">SUM(W2:W12)</f>
        <v>18039479.402606566</v>
      </c>
      <c r="X13" s="39">
        <f t="shared" si="16"/>
        <v>63859639.130190261</v>
      </c>
      <c r="Y13" s="39">
        <f t="shared" ref="Y13" si="17">SUM(Y2:Y12)</f>
        <v>0</v>
      </c>
      <c r="Z13" s="39">
        <f t="shared" ref="Z13" si="18">SUM(Z2:Z12)</f>
        <v>13697509.497246692</v>
      </c>
      <c r="AA13" s="39">
        <f>SUM(AA2:AA12)</f>
        <v>18039479.402606566</v>
      </c>
      <c r="AB13" s="39">
        <f t="shared" ref="AB13:AC13" si="19">SUM(AB2:AB12)</f>
        <v>138474408.91079491</v>
      </c>
      <c r="AC13" s="39">
        <f t="shared" si="19"/>
        <v>156513888.31340149</v>
      </c>
      <c r="AD13" s="39"/>
      <c r="AE13" s="39"/>
    </row>
    <row r="14" spans="1:31" s="51" customFormat="1" x14ac:dyDescent="0.25">
      <c r="D14" s="45" t="s">
        <v>200</v>
      </c>
      <c r="F14" s="39"/>
      <c r="G14" s="39"/>
      <c r="H14" s="39">
        <f>budget!C12</f>
        <v>7874633.8178676069</v>
      </c>
      <c r="I14" s="39">
        <f>budget!D12</f>
        <v>64309220.658237174</v>
      </c>
      <c r="J14" s="39">
        <f>H14+I14</f>
        <v>72183854.476104781</v>
      </c>
      <c r="K14" s="39">
        <f>budget!F13</f>
        <v>32596462.575990755</v>
      </c>
      <c r="L14" s="39"/>
      <c r="M14" s="39">
        <f>budget!H12</f>
        <v>12927255.027277421</v>
      </c>
      <c r="N14" s="39">
        <f>budget!I12</f>
        <v>40124101.276695825</v>
      </c>
      <c r="O14" s="39">
        <f>budget!E12</f>
        <v>11542995.045581672</v>
      </c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s="51" customFormat="1" x14ac:dyDescent="0.25">
      <c r="D15" s="45" t="s">
        <v>202</v>
      </c>
      <c r="F15" s="39"/>
      <c r="G15" s="39"/>
      <c r="H15" s="39">
        <f>H14-H13</f>
        <v>-10164845.584738959</v>
      </c>
      <c r="I15" s="39">
        <f t="shared" ref="I15:O15" si="20">I14-I13</f>
        <v>-74165188.25255774</v>
      </c>
      <c r="J15" s="39">
        <f t="shared" si="20"/>
        <v>-84330033.837296709</v>
      </c>
      <c r="K15" s="39">
        <f t="shared" si="20"/>
        <v>-3562523.1691916026</v>
      </c>
      <c r="L15" s="39">
        <f t="shared" si="20"/>
        <v>0</v>
      </c>
      <c r="M15" s="39">
        <f t="shared" si="20"/>
        <v>10555129.126764596</v>
      </c>
      <c r="N15" s="39">
        <f t="shared" si="20"/>
        <v>34904457.44262027</v>
      </c>
      <c r="O15" s="39">
        <f t="shared" si="20"/>
        <v>7732082.0316694202</v>
      </c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s="51" customFormat="1" x14ac:dyDescent="0.25"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pans="2:31" s="51" customFormat="1" x14ac:dyDescent="0.25">
      <c r="D17" s="46"/>
      <c r="F17" s="39"/>
      <c r="G17" s="39"/>
      <c r="H17" s="39">
        <f>SUM(I2:I7)</f>
        <v>76151812.785364792</v>
      </c>
      <c r="I17" s="39">
        <v>144644588.49599999</v>
      </c>
      <c r="J17" s="39">
        <f>I17-H17</f>
        <v>68492775.7106352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pans="2:31" s="51" customFormat="1" x14ac:dyDescent="0.25">
      <c r="F18" s="39"/>
      <c r="G18" s="39"/>
      <c r="H18" s="39"/>
      <c r="I18" s="39">
        <f>I14-I2-I3-I4</f>
        <v>25289980.744747758</v>
      </c>
      <c r="J18" s="39">
        <f>I18-I5-I6</f>
        <v>1798675.2631874997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pans="2:31" ht="46.5" customHeight="1" x14ac:dyDescent="0.25">
      <c r="B19" s="163" t="s">
        <v>163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2:31" ht="17.25" customHeight="1" x14ac:dyDescent="0.25">
      <c r="B20" s="29"/>
      <c r="C20" s="29"/>
      <c r="D20" s="29"/>
      <c r="E20" s="29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2:31" ht="17.25" customHeight="1" x14ac:dyDescent="0.25">
      <c r="B21" s="29"/>
      <c r="C21" s="29"/>
      <c r="D21" s="29"/>
      <c r="E21" s="29"/>
      <c r="F21" s="40"/>
      <c r="G21" s="149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2:31" ht="17.25" customHeight="1" x14ac:dyDescent="0.25">
      <c r="B22" s="29"/>
      <c r="C22" s="29"/>
      <c r="D22" s="29"/>
      <c r="E22" s="29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2:31" ht="17.25" customHeight="1" x14ac:dyDescent="0.25">
      <c r="B23" s="29"/>
      <c r="C23" s="29"/>
      <c r="D23" s="29"/>
      <c r="E23" s="29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2:31" ht="15" customHeight="1" x14ac:dyDescent="0.25">
      <c r="B24" s="29"/>
      <c r="C24" s="29"/>
      <c r="D24" s="29"/>
      <c r="E24" s="29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2:31" ht="20.25" customHeight="1" x14ac:dyDescent="0.25">
      <c r="B25" s="29"/>
      <c r="C25" s="29"/>
      <c r="D25" s="29"/>
      <c r="E25" s="2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2:31" x14ac:dyDescent="0.25"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2:31" x14ac:dyDescent="0.25"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2:31" x14ac:dyDescent="0.25"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2:31" x14ac:dyDescent="0.25"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2:31" x14ac:dyDescent="0.25"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</sheetData>
  <mergeCells count="1">
    <mergeCell ref="B19:P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D22" sqref="D22"/>
    </sheetView>
  </sheetViews>
  <sheetFormatPr defaultRowHeight="15" x14ac:dyDescent="0.25"/>
  <cols>
    <col min="2" max="2" width="14.85546875" bestFit="1" customWidth="1"/>
    <col min="3" max="3" width="14" bestFit="1" customWidth="1"/>
    <col min="4" max="4" width="13.5703125" bestFit="1" customWidth="1"/>
    <col min="5" max="5" width="13.42578125" bestFit="1" customWidth="1"/>
    <col min="6" max="9" width="13.5703125" bestFit="1" customWidth="1"/>
    <col min="11" max="11" width="13.42578125" bestFit="1" customWidth="1"/>
  </cols>
  <sheetData>
    <row r="1" spans="1:9" ht="16.5" thickBot="1" x14ac:dyDescent="0.3">
      <c r="A1" s="171" t="s">
        <v>320</v>
      </c>
      <c r="B1" s="172"/>
      <c r="C1" s="172"/>
      <c r="D1" s="172"/>
      <c r="E1" s="172"/>
      <c r="F1" s="172"/>
      <c r="G1" s="172"/>
      <c r="H1" s="172"/>
      <c r="I1" s="172"/>
    </row>
    <row r="2" spans="1:9" s="42" customFormat="1" ht="15.75" thickBot="1" x14ac:dyDescent="0.3">
      <c r="A2" s="173" t="s">
        <v>172</v>
      </c>
      <c r="B2" s="175" t="s">
        <v>203</v>
      </c>
      <c r="C2" s="176"/>
      <c r="D2" s="177"/>
      <c r="E2" s="178" t="s">
        <v>204</v>
      </c>
      <c r="F2" s="180" t="s">
        <v>205</v>
      </c>
      <c r="G2" s="180" t="s">
        <v>206</v>
      </c>
      <c r="H2" s="180" t="s">
        <v>207</v>
      </c>
      <c r="I2" s="182" t="s">
        <v>208</v>
      </c>
    </row>
    <row r="3" spans="1:9" s="42" customFormat="1" ht="15.75" thickBot="1" x14ac:dyDescent="0.3">
      <c r="A3" s="174"/>
      <c r="B3" s="184" t="s">
        <v>209</v>
      </c>
      <c r="C3" s="185"/>
      <c r="D3" s="59" t="s">
        <v>210</v>
      </c>
      <c r="E3" s="179"/>
      <c r="F3" s="181"/>
      <c r="G3" s="181"/>
      <c r="H3" s="181"/>
      <c r="I3" s="183"/>
    </row>
    <row r="4" spans="1:9" s="42" customFormat="1" ht="15.75" thickBot="1" x14ac:dyDescent="0.3">
      <c r="A4" s="165" t="s">
        <v>164</v>
      </c>
      <c r="B4" s="54" t="s">
        <v>211</v>
      </c>
      <c r="C4" s="72">
        <v>13275687.825629016</v>
      </c>
      <c r="D4" s="65">
        <v>98432494.322103664</v>
      </c>
      <c r="E4" s="65">
        <v>14437868.321888916</v>
      </c>
      <c r="F4" s="56">
        <v>0</v>
      </c>
      <c r="G4" s="55"/>
      <c r="H4" s="68">
        <v>12927255.022164503</v>
      </c>
      <c r="I4" s="65">
        <v>40124101.276695825</v>
      </c>
    </row>
    <row r="5" spans="1:9" s="42" customFormat="1" ht="15.75" thickBot="1" x14ac:dyDescent="0.3">
      <c r="A5" s="166"/>
      <c r="B5" s="54" t="s">
        <v>212</v>
      </c>
      <c r="C5" s="72">
        <v>1168338.2042406551</v>
      </c>
      <c r="D5" s="67">
        <v>0</v>
      </c>
      <c r="E5" s="67">
        <v>0</v>
      </c>
      <c r="F5" s="54">
        <v>24204437.399978526</v>
      </c>
      <c r="G5" s="55"/>
      <c r="H5" s="69">
        <v>0</v>
      </c>
      <c r="I5" s="67">
        <v>0</v>
      </c>
    </row>
    <row r="6" spans="1:9" s="42" customFormat="1" x14ac:dyDescent="0.25">
      <c r="A6" s="165" t="s">
        <v>165</v>
      </c>
      <c r="B6" s="168" t="s">
        <v>213</v>
      </c>
      <c r="C6" s="73">
        <v>844377.7322159902</v>
      </c>
      <c r="D6" s="65">
        <v>86964305.466221511</v>
      </c>
      <c r="E6" s="65">
        <v>12927647.085891923</v>
      </c>
      <c r="F6" s="56">
        <v>0</v>
      </c>
      <c r="G6" s="55"/>
      <c r="H6" s="68">
        <v>12927255.022164503</v>
      </c>
      <c r="I6" s="65">
        <v>40124101.276695825</v>
      </c>
    </row>
    <row r="7" spans="1:9" s="42" customFormat="1" ht="15.75" thickBot="1" x14ac:dyDescent="0.3">
      <c r="A7" s="167"/>
      <c r="B7" s="169"/>
      <c r="C7" s="74">
        <v>0</v>
      </c>
      <c r="D7" s="66">
        <v>0</v>
      </c>
      <c r="E7" s="66">
        <v>0</v>
      </c>
      <c r="F7" s="55">
        <v>23206778.068646047</v>
      </c>
      <c r="G7" s="55"/>
      <c r="H7" s="70">
        <v>0</v>
      </c>
      <c r="I7" s="66">
        <v>0</v>
      </c>
    </row>
    <row r="8" spans="1:9" s="42" customFormat="1" ht="15.75" thickBot="1" x14ac:dyDescent="0.3">
      <c r="A8" s="166"/>
      <c r="B8" s="54" t="s">
        <v>214</v>
      </c>
      <c r="C8" s="72">
        <v>11995738.837220004</v>
      </c>
      <c r="D8" s="67">
        <v>0</v>
      </c>
      <c r="E8" s="67">
        <v>0</v>
      </c>
      <c r="F8" s="60">
        <v>0</v>
      </c>
      <c r="G8" s="55">
        <v>73128705.996942475</v>
      </c>
      <c r="H8" s="69">
        <v>0</v>
      </c>
      <c r="I8" s="67">
        <v>0</v>
      </c>
    </row>
    <row r="9" spans="1:9" s="42" customFormat="1" ht="15.75" thickBot="1" x14ac:dyDescent="0.3">
      <c r="A9" s="61" t="s">
        <v>48</v>
      </c>
      <c r="B9" s="54" t="s">
        <v>215</v>
      </c>
      <c r="C9" s="72">
        <v>965361.79524805327</v>
      </c>
      <c r="D9" s="54">
        <v>69156328.044870988</v>
      </c>
      <c r="E9" s="54">
        <v>13216034.113394314</v>
      </c>
      <c r="F9" s="57">
        <v>20215874.513633598</v>
      </c>
      <c r="G9" s="62"/>
      <c r="H9" s="57">
        <v>12927255.022164503</v>
      </c>
      <c r="I9" s="54">
        <v>40124101.276695825</v>
      </c>
    </row>
    <row r="10" spans="1:9" s="42" customFormat="1" ht="15.75" thickBot="1" x14ac:dyDescent="0.3">
      <c r="A10" s="165" t="s">
        <v>173</v>
      </c>
      <c r="B10" s="54" t="s">
        <v>216</v>
      </c>
      <c r="C10" s="72">
        <v>974058.62984001683</v>
      </c>
      <c r="D10" s="65">
        <v>62265798.208433248</v>
      </c>
      <c r="E10" s="65">
        <v>12627895.062454304</v>
      </c>
      <c r="F10" s="56">
        <v>0</v>
      </c>
      <c r="G10" s="62"/>
      <c r="H10" s="68">
        <v>12927255.027277421</v>
      </c>
      <c r="I10" s="65">
        <v>40124101.276695825</v>
      </c>
    </row>
    <row r="11" spans="1:9" s="42" customFormat="1" ht="27" customHeight="1" thickBot="1" x14ac:dyDescent="0.3">
      <c r="A11" s="166"/>
      <c r="B11" s="54" t="s">
        <v>217</v>
      </c>
      <c r="C11" s="72">
        <v>825604.10669638985</v>
      </c>
      <c r="D11" s="67">
        <v>0</v>
      </c>
      <c r="E11" s="67">
        <v>0</v>
      </c>
      <c r="F11" s="54">
        <v>21952680.238057502</v>
      </c>
      <c r="G11" s="62"/>
      <c r="H11" s="69">
        <v>0</v>
      </c>
      <c r="I11" s="67">
        <v>0</v>
      </c>
    </row>
    <row r="12" spans="1:9" s="42" customFormat="1" x14ac:dyDescent="0.25">
      <c r="A12" s="165" t="s">
        <v>174</v>
      </c>
      <c r="B12" s="168" t="s">
        <v>218</v>
      </c>
      <c r="C12" s="73">
        <v>7874633.8178676069</v>
      </c>
      <c r="D12" s="65">
        <v>64309220.658237174</v>
      </c>
      <c r="E12" s="65">
        <v>11542995.045581672</v>
      </c>
      <c r="F12" s="56">
        <v>0</v>
      </c>
      <c r="G12" s="62"/>
      <c r="H12" s="68">
        <v>12927255.027277421</v>
      </c>
      <c r="I12" s="65">
        <v>40124101.276695825</v>
      </c>
    </row>
    <row r="13" spans="1:9" s="42" customFormat="1" x14ac:dyDescent="0.25">
      <c r="A13" s="167"/>
      <c r="B13" s="170"/>
      <c r="C13" s="75">
        <v>0</v>
      </c>
      <c r="D13" s="66">
        <v>0</v>
      </c>
      <c r="E13" s="66">
        <v>0</v>
      </c>
      <c r="F13" s="55">
        <v>32596462.575990755</v>
      </c>
      <c r="G13" s="62"/>
      <c r="H13" s="70">
        <v>0</v>
      </c>
      <c r="I13" s="66">
        <v>0</v>
      </c>
    </row>
    <row r="14" spans="1:9" s="42" customFormat="1" ht="15.75" thickBot="1" x14ac:dyDescent="0.3">
      <c r="A14" s="166"/>
      <c r="B14" s="169"/>
      <c r="C14" s="74">
        <v>0</v>
      </c>
      <c r="D14" s="67">
        <v>0</v>
      </c>
      <c r="E14" s="67">
        <v>0</v>
      </c>
      <c r="F14" s="60">
        <v>0</v>
      </c>
      <c r="G14" s="63"/>
      <c r="H14" s="69">
        <v>0</v>
      </c>
      <c r="I14" s="67">
        <v>0</v>
      </c>
    </row>
    <row r="15" spans="1:9" s="42" customFormat="1" ht="15.75" thickBot="1" x14ac:dyDescent="0.3">
      <c r="A15" s="165" t="s">
        <v>166</v>
      </c>
      <c r="B15" s="54" t="s">
        <v>219</v>
      </c>
      <c r="C15" s="72">
        <v>1395696.7169948306</v>
      </c>
      <c r="D15" s="65">
        <v>68819546.703956887</v>
      </c>
      <c r="E15" s="65">
        <v>14141204.501413722</v>
      </c>
      <c r="F15" s="68">
        <v>11268719.970549587</v>
      </c>
      <c r="G15" s="65">
        <v>19297335.559999999</v>
      </c>
      <c r="H15" s="68">
        <v>15697379.854077298</v>
      </c>
      <c r="I15" s="65">
        <v>12308041.087415574</v>
      </c>
    </row>
    <row r="16" spans="1:9" s="42" customFormat="1" ht="15.75" thickBot="1" x14ac:dyDescent="0.3">
      <c r="A16" s="166"/>
      <c r="B16" s="54" t="s">
        <v>220</v>
      </c>
      <c r="C16" s="72">
        <v>13440350.459907047</v>
      </c>
      <c r="D16" s="67"/>
      <c r="E16" s="67"/>
      <c r="F16" s="69"/>
      <c r="G16" s="67"/>
      <c r="H16" s="69"/>
      <c r="I16" s="67"/>
    </row>
    <row r="17" spans="1:9" s="42" customFormat="1" ht="15.75" thickBot="1" x14ac:dyDescent="0.3">
      <c r="A17" s="61"/>
      <c r="B17" s="71"/>
      <c r="C17" s="54">
        <f>SUM(C4:C16)</f>
        <v>52759848.125859611</v>
      </c>
      <c r="D17" s="54">
        <f t="shared" ref="D17:H17" si="0">SUM(D4:D16)</f>
        <v>449947693.40382349</v>
      </c>
      <c r="E17" s="54">
        <f t="shared" si="0"/>
        <v>78893644.130624846</v>
      </c>
      <c r="F17" s="54">
        <f t="shared" si="0"/>
        <v>133444952.766856</v>
      </c>
      <c r="G17" s="54">
        <f t="shared" si="0"/>
        <v>92426041.556942478</v>
      </c>
      <c r="H17" s="54">
        <f t="shared" si="0"/>
        <v>80333654.975125656</v>
      </c>
      <c r="I17" s="54">
        <f>SUM(I4:I16)</f>
        <v>212928547.47089469</v>
      </c>
    </row>
    <row r="18" spans="1:9" s="42" customFormat="1" ht="15.75" thickBot="1" x14ac:dyDescent="0.3">
      <c r="A18" s="64" t="s">
        <v>221</v>
      </c>
      <c r="C18" s="58">
        <f>C17</f>
        <v>52759848.125859611</v>
      </c>
      <c r="D18" s="58">
        <f>D17</f>
        <v>449947693.40382349</v>
      </c>
      <c r="E18" s="58">
        <f t="shared" ref="E18:I18" si="1">E17</f>
        <v>78893644.130624846</v>
      </c>
      <c r="F18" s="58">
        <f t="shared" si="1"/>
        <v>133444952.766856</v>
      </c>
      <c r="G18" s="58">
        <f t="shared" si="1"/>
        <v>92426041.556942478</v>
      </c>
      <c r="H18" s="58">
        <f t="shared" si="1"/>
        <v>80333654.975125656</v>
      </c>
      <c r="I18" s="58">
        <f t="shared" si="1"/>
        <v>212928547.47089469</v>
      </c>
    </row>
    <row r="20" spans="1:9" x14ac:dyDescent="0.25">
      <c r="D20" s="42"/>
    </row>
    <row r="21" spans="1:9" x14ac:dyDescent="0.25">
      <c r="C21" s="146"/>
      <c r="D21" s="146"/>
      <c r="E21" s="146"/>
      <c r="F21" s="146"/>
      <c r="G21" s="146"/>
      <c r="H21" s="146"/>
      <c r="I21" s="146"/>
    </row>
    <row r="22" spans="1:9" x14ac:dyDescent="0.25">
      <c r="C22" s="146"/>
      <c r="D22" s="146"/>
      <c r="E22" s="146"/>
      <c r="F22" s="146"/>
      <c r="G22" s="146"/>
      <c r="H22" s="146"/>
      <c r="I22" s="146"/>
    </row>
    <row r="23" spans="1:9" x14ac:dyDescent="0.25">
      <c r="C23" s="146"/>
      <c r="D23" s="146"/>
      <c r="E23" s="146"/>
      <c r="F23" s="146"/>
      <c r="G23" s="146"/>
      <c r="H23" s="146"/>
      <c r="I23" s="146"/>
    </row>
    <row r="24" spans="1:9" x14ac:dyDescent="0.25">
      <c r="C24" s="146"/>
      <c r="D24" s="146"/>
      <c r="E24" s="146"/>
      <c r="F24" s="146"/>
      <c r="G24" s="146"/>
      <c r="H24" s="146"/>
      <c r="I24" s="146"/>
    </row>
    <row r="25" spans="1:9" x14ac:dyDescent="0.25">
      <c r="C25" s="146"/>
      <c r="D25" s="146"/>
      <c r="E25" s="146"/>
      <c r="F25" s="146"/>
      <c r="G25" s="146"/>
      <c r="H25" s="146"/>
      <c r="I25" s="146"/>
    </row>
    <row r="26" spans="1:9" x14ac:dyDescent="0.25">
      <c r="C26" s="146"/>
      <c r="D26" s="146"/>
      <c r="E26" s="146"/>
      <c r="F26" s="146"/>
      <c r="G26" s="146"/>
      <c r="H26" s="146"/>
      <c r="I26" s="146"/>
    </row>
    <row r="27" spans="1:9" x14ac:dyDescent="0.25">
      <c r="C27" s="146"/>
      <c r="D27" s="146"/>
      <c r="E27" s="146"/>
      <c r="F27" s="146"/>
      <c r="G27" s="146"/>
      <c r="H27" s="146"/>
      <c r="I27" s="146"/>
    </row>
    <row r="28" spans="1:9" x14ac:dyDescent="0.25">
      <c r="C28" s="146"/>
      <c r="D28" s="146"/>
      <c r="E28" s="146"/>
      <c r="F28" s="146"/>
      <c r="G28" s="146"/>
      <c r="H28" s="146"/>
      <c r="I28" s="146"/>
    </row>
    <row r="29" spans="1:9" x14ac:dyDescent="0.25">
      <c r="C29" s="146"/>
      <c r="D29" s="146"/>
      <c r="E29" s="146"/>
      <c r="F29" s="146"/>
      <c r="G29" s="146"/>
      <c r="H29" s="146"/>
      <c r="I29" s="146"/>
    </row>
    <row r="30" spans="1:9" x14ac:dyDescent="0.25">
      <c r="C30" s="146"/>
      <c r="D30" s="146"/>
      <c r="E30" s="146"/>
      <c r="F30" s="146"/>
      <c r="G30" s="146"/>
      <c r="H30" s="146"/>
      <c r="I30" s="146"/>
    </row>
    <row r="31" spans="1:9" x14ac:dyDescent="0.25">
      <c r="C31" s="146"/>
      <c r="D31" s="146"/>
      <c r="E31" s="146"/>
      <c r="F31" s="146"/>
      <c r="G31" s="146"/>
      <c r="H31" s="146"/>
      <c r="I31" s="146"/>
    </row>
    <row r="32" spans="1:9" x14ac:dyDescent="0.25">
      <c r="C32" s="146"/>
      <c r="D32" s="146"/>
      <c r="E32" s="146"/>
      <c r="F32" s="146"/>
      <c r="G32" s="146"/>
      <c r="H32" s="146"/>
      <c r="I32" s="146"/>
    </row>
    <row r="33" spans="3:9" x14ac:dyDescent="0.25">
      <c r="C33" s="146"/>
      <c r="D33" s="146"/>
      <c r="E33" s="146"/>
      <c r="F33" s="146"/>
      <c r="G33" s="146"/>
      <c r="H33" s="146"/>
      <c r="I33" s="146"/>
    </row>
  </sheetData>
  <mergeCells count="16">
    <mergeCell ref="A4:A5"/>
    <mergeCell ref="A1:I1"/>
    <mergeCell ref="A2:A3"/>
    <mergeCell ref="B2:D2"/>
    <mergeCell ref="E2:E3"/>
    <mergeCell ref="F2:F3"/>
    <mergeCell ref="G2:G3"/>
    <mergeCell ref="H2:H3"/>
    <mergeCell ref="I2:I3"/>
    <mergeCell ref="B3:C3"/>
    <mergeCell ref="A10:A11"/>
    <mergeCell ref="A6:A8"/>
    <mergeCell ref="B6:B7"/>
    <mergeCell ref="A15:A16"/>
    <mergeCell ref="A12:A14"/>
    <mergeCell ref="B12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B3" sqref="B3"/>
    </sheetView>
  </sheetViews>
  <sheetFormatPr defaultRowHeight="15" x14ac:dyDescent="0.25"/>
  <cols>
    <col min="1" max="1" width="17.42578125" customWidth="1"/>
    <col min="2" max="2" width="12.28515625" bestFit="1" customWidth="1"/>
    <col min="3" max="3" width="13.42578125" bestFit="1" customWidth="1"/>
    <col min="4" max="4" width="12.28515625" bestFit="1" customWidth="1"/>
    <col min="5" max="5" width="13.42578125" bestFit="1" customWidth="1"/>
    <col min="6" max="6" width="14.7109375" customWidth="1"/>
    <col min="7" max="7" width="14.5703125" customWidth="1"/>
    <col min="8" max="8" width="14.28515625" style="25" customWidth="1"/>
    <col min="9" max="9" width="14.140625" customWidth="1"/>
    <col min="10" max="10" width="14.28515625" style="25" customWidth="1"/>
    <col min="11" max="11" width="14.140625" bestFit="1" customWidth="1"/>
  </cols>
  <sheetData>
    <row r="1" spans="1:11" ht="60" x14ac:dyDescent="0.25">
      <c r="A1" s="93" t="s">
        <v>172</v>
      </c>
      <c r="B1" s="93" t="s">
        <v>238</v>
      </c>
      <c r="C1" s="93" t="s">
        <v>239</v>
      </c>
      <c r="D1" s="93" t="s">
        <v>236</v>
      </c>
      <c r="E1" s="93" t="s">
        <v>237</v>
      </c>
      <c r="F1" s="93" t="s">
        <v>240</v>
      </c>
      <c r="G1" s="93" t="s">
        <v>241</v>
      </c>
      <c r="H1" s="93" t="s">
        <v>252</v>
      </c>
      <c r="I1" s="93" t="s">
        <v>253</v>
      </c>
      <c r="J1" s="102" t="s">
        <v>254</v>
      </c>
      <c r="K1" s="93" t="s">
        <v>255</v>
      </c>
    </row>
    <row r="2" spans="1:11" x14ac:dyDescent="0.25">
      <c r="A2" s="26" t="s">
        <v>242</v>
      </c>
      <c r="B2" s="34">
        <f>СЗР!H8</f>
        <v>13275687.825629016</v>
      </c>
      <c r="C2" s="186">
        <f>СЗР!K8</f>
        <v>98432494.322103664</v>
      </c>
      <c r="D2" s="34">
        <f>СЗР!H7</f>
        <v>7951767.7916792361</v>
      </c>
      <c r="E2" s="186">
        <f>СЗР!K7</f>
        <v>81775492.614388779</v>
      </c>
      <c r="F2" s="187"/>
      <c r="G2" s="190"/>
      <c r="H2" s="98">
        <f>B2-D2</f>
        <v>5323920.0339497803</v>
      </c>
      <c r="I2" s="152"/>
      <c r="J2" s="192">
        <f>C2-E2</f>
        <v>16657001.707714885</v>
      </c>
      <c r="K2" s="189"/>
    </row>
    <row r="3" spans="1:11" x14ac:dyDescent="0.25">
      <c r="A3" s="26" t="s">
        <v>243</v>
      </c>
      <c r="B3" s="34">
        <f>СЗР!I8</f>
        <v>1168338.2042406551</v>
      </c>
      <c r="C3" s="187"/>
      <c r="D3" s="34">
        <f>СЗР!I7</f>
        <v>1168338.1019822785</v>
      </c>
      <c r="E3" s="187"/>
      <c r="F3" s="187"/>
      <c r="G3" s="190"/>
      <c r="H3" s="98">
        <f>B3-D3</f>
        <v>0.10225837654434144</v>
      </c>
      <c r="I3" s="194"/>
      <c r="J3" s="193"/>
      <c r="K3" s="190"/>
    </row>
    <row r="4" spans="1:11" x14ac:dyDescent="0.25">
      <c r="A4" s="26" t="s">
        <v>244</v>
      </c>
      <c r="B4" s="34">
        <f>СИР!H9</f>
        <v>965361.79524805327</v>
      </c>
      <c r="C4" s="34">
        <f>СИР!I9</f>
        <v>69156328.044870988</v>
      </c>
      <c r="D4" s="34">
        <f>СИР!H8</f>
        <v>965361.79524805327</v>
      </c>
      <c r="E4" s="34">
        <f>СИР!I8</f>
        <v>75110125.307414234</v>
      </c>
      <c r="F4" s="26"/>
      <c r="G4" s="99">
        <f>C4*1.15</f>
        <v>79529777.251601636</v>
      </c>
      <c r="H4" s="99">
        <f>B4-D4</f>
        <v>0</v>
      </c>
      <c r="I4" s="34"/>
      <c r="J4" s="99">
        <f>C4-E4</f>
        <v>-5953797.2625432462</v>
      </c>
      <c r="K4" s="99">
        <f>G4-E4</f>
        <v>4419651.9441874027</v>
      </c>
    </row>
    <row r="5" spans="1:11" ht="30" x14ac:dyDescent="0.25">
      <c r="A5" s="93" t="s">
        <v>246</v>
      </c>
      <c r="B5" s="34">
        <f>СЦР!I11</f>
        <v>11995738.837220004</v>
      </c>
      <c r="C5" s="186">
        <f>СЦР!K11</f>
        <v>86964305.466221511</v>
      </c>
      <c r="D5" s="34">
        <f>СЦР!I10</f>
        <v>11295127.848534893</v>
      </c>
      <c r="E5" s="186">
        <f>СЦР!K10</f>
        <v>73025384.108025759</v>
      </c>
      <c r="F5" s="191"/>
      <c r="G5" s="188"/>
      <c r="H5" s="99">
        <f t="shared" ref="H5:H6" si="0">B5-D5</f>
        <v>700610.98868511058</v>
      </c>
      <c r="I5" s="34"/>
      <c r="J5" s="192">
        <f>C5-E5</f>
        <v>13938921.358195752</v>
      </c>
      <c r="K5" s="189"/>
    </row>
    <row r="6" spans="1:11" x14ac:dyDescent="0.25">
      <c r="A6" s="26" t="s">
        <v>245</v>
      </c>
      <c r="B6" s="34">
        <f>СЦР!H11</f>
        <v>844377.7322159902</v>
      </c>
      <c r="C6" s="187"/>
      <c r="D6" s="34">
        <f>СЦР!H10</f>
        <v>844377.7322159902</v>
      </c>
      <c r="E6" s="187"/>
      <c r="F6" s="191"/>
      <c r="G6" s="188"/>
      <c r="H6" s="99">
        <f t="shared" si="0"/>
        <v>0</v>
      </c>
      <c r="I6" s="34"/>
      <c r="J6" s="193"/>
      <c r="K6" s="190"/>
    </row>
    <row r="7" spans="1:11" s="25" customFormat="1" x14ac:dyDescent="0.25">
      <c r="A7" s="94"/>
      <c r="B7" s="94"/>
      <c r="C7" s="94"/>
      <c r="D7" s="94"/>
      <c r="E7" s="94"/>
      <c r="F7" s="94"/>
      <c r="G7" s="100"/>
      <c r="H7" s="110"/>
      <c r="I7" s="94"/>
      <c r="J7" s="110">
        <f>SUM(J2:J6)</f>
        <v>24642125.803367391</v>
      </c>
      <c r="K7" s="103"/>
    </row>
    <row r="8" spans="1:11" x14ac:dyDescent="0.25">
      <c r="A8" s="26" t="s">
        <v>247</v>
      </c>
      <c r="B8" s="34">
        <f>ЮЗР!I13</f>
        <v>13440350.459907047</v>
      </c>
      <c r="C8" s="186">
        <f>ЮЗР!K13</f>
        <v>68819546.703956887</v>
      </c>
      <c r="D8" s="34">
        <f>ЮЗР!I12</f>
        <v>14781652.802135155</v>
      </c>
      <c r="E8" s="186">
        <f>ЮЗР!K12</f>
        <v>118313454.47712736</v>
      </c>
      <c r="F8" s="34">
        <f>B8*1.15</f>
        <v>15456403.028893104</v>
      </c>
      <c r="G8" s="189">
        <f>C8*1.15</f>
        <v>79142478.709550411</v>
      </c>
      <c r="H8" s="98">
        <f>B8-D8</f>
        <v>-1341302.3422281072</v>
      </c>
      <c r="I8" s="34">
        <f>F8-D8</f>
        <v>674750.22675794922</v>
      </c>
      <c r="J8" s="189">
        <f>C8-E8</f>
        <v>-49493907.773170471</v>
      </c>
      <c r="K8" s="189">
        <f>G8-E8</f>
        <v>-39170975.767576948</v>
      </c>
    </row>
    <row r="9" spans="1:11" x14ac:dyDescent="0.25">
      <c r="A9" s="26" t="s">
        <v>248</v>
      </c>
      <c r="B9" s="34">
        <f>ЮЗР!H13</f>
        <v>1395696.7169948306</v>
      </c>
      <c r="C9" s="187"/>
      <c r="D9" s="34">
        <f>ЮЗР!H12</f>
        <v>3737413.5328735113</v>
      </c>
      <c r="E9" s="187"/>
      <c r="F9" s="34">
        <f>B9*1.15</f>
        <v>1605051.2245440551</v>
      </c>
      <c r="G9" s="190"/>
      <c r="H9" s="98">
        <f t="shared" ref="H9:H12" si="1">B9-D9</f>
        <v>-2341716.8158786809</v>
      </c>
      <c r="I9" s="34">
        <f>F9-D9</f>
        <v>-2132362.3083294565</v>
      </c>
      <c r="J9" s="190"/>
      <c r="K9" s="190"/>
    </row>
    <row r="10" spans="1:11" x14ac:dyDescent="0.25">
      <c r="A10" s="26" t="s">
        <v>249</v>
      </c>
      <c r="B10" s="34">
        <f>ЮИР!H8</f>
        <v>974058.62984001683</v>
      </c>
      <c r="C10" s="186">
        <f>ЮИР!K8</f>
        <v>62265798.208433248</v>
      </c>
      <c r="D10" s="34">
        <f>ЮИР!H7</f>
        <v>974058.62984001683</v>
      </c>
      <c r="E10" s="186">
        <f>ЮИР!K7</f>
        <v>75266646.881375179</v>
      </c>
      <c r="F10" s="34"/>
      <c r="G10" s="189">
        <f>C10*1.15</f>
        <v>71605667.939698234</v>
      </c>
      <c r="H10" s="98">
        <f t="shared" si="1"/>
        <v>0</v>
      </c>
      <c r="I10" s="34">
        <f>B10-D10</f>
        <v>0</v>
      </c>
      <c r="J10" s="189">
        <f>C10-E10</f>
        <v>-13000848.672941931</v>
      </c>
      <c r="K10" s="189">
        <f>G10-E10</f>
        <v>-3660978.9416769445</v>
      </c>
    </row>
    <row r="11" spans="1:11" x14ac:dyDescent="0.25">
      <c r="A11" s="26" t="s">
        <v>250</v>
      </c>
      <c r="B11" s="34">
        <f>ЮИР!I8</f>
        <v>825604.10669638985</v>
      </c>
      <c r="C11" s="187"/>
      <c r="D11" s="34">
        <f>ЮИР!I7</f>
        <v>825604.10669638985</v>
      </c>
      <c r="E11" s="187"/>
      <c r="F11" s="34"/>
      <c r="G11" s="190"/>
      <c r="H11" s="98">
        <f t="shared" si="1"/>
        <v>0</v>
      </c>
      <c r="I11" s="34">
        <f>B11-D11</f>
        <v>0</v>
      </c>
      <c r="J11" s="190"/>
      <c r="K11" s="190"/>
    </row>
    <row r="12" spans="1:11" x14ac:dyDescent="0.25">
      <c r="A12" s="26" t="s">
        <v>251</v>
      </c>
      <c r="B12" s="34">
        <f>ЮЦР!H14</f>
        <v>7874633.8178676069</v>
      </c>
      <c r="C12" s="34">
        <f>ЮЦР!I14</f>
        <v>64309220.658237174</v>
      </c>
      <c r="D12" s="34">
        <f>ЮЦР!H13</f>
        <v>18039479.402606566</v>
      </c>
      <c r="E12" s="34">
        <f>ЮЦР!I13</f>
        <v>138474408.91079491</v>
      </c>
      <c r="F12" s="34">
        <f>B12*1.15</f>
        <v>9055828.8905477468</v>
      </c>
      <c r="G12" s="99">
        <f>C12*1.15</f>
        <v>73955603.756972745</v>
      </c>
      <c r="H12" s="98">
        <f t="shared" si="1"/>
        <v>-10164845.584738959</v>
      </c>
      <c r="I12" s="34">
        <f>F12-D12</f>
        <v>-8983650.5120588187</v>
      </c>
      <c r="J12" s="99">
        <f>C12-E12</f>
        <v>-74165188.25255774</v>
      </c>
      <c r="K12" s="99">
        <f>G12-E12</f>
        <v>-64518805.153822169</v>
      </c>
    </row>
    <row r="14" spans="1:11" x14ac:dyDescent="0.25">
      <c r="I14" s="42"/>
    </row>
    <row r="15" spans="1:11" x14ac:dyDescent="0.25">
      <c r="J15" s="25">
        <v>32578263.649999999</v>
      </c>
    </row>
  </sheetData>
  <mergeCells count="23">
    <mergeCell ref="C8:C9"/>
    <mergeCell ref="E8:E9"/>
    <mergeCell ref="G8:G9"/>
    <mergeCell ref="K8:K9"/>
    <mergeCell ref="C10:C11"/>
    <mergeCell ref="E10:E11"/>
    <mergeCell ref="G10:G11"/>
    <mergeCell ref="K10:K11"/>
    <mergeCell ref="J8:J9"/>
    <mergeCell ref="J10:J11"/>
    <mergeCell ref="C2:C3"/>
    <mergeCell ref="E2:E3"/>
    <mergeCell ref="G2:G3"/>
    <mergeCell ref="K2:K3"/>
    <mergeCell ref="F2:F3"/>
    <mergeCell ref="J2:J3"/>
    <mergeCell ref="I2:I3"/>
    <mergeCell ref="C5:C6"/>
    <mergeCell ref="E5:E6"/>
    <mergeCell ref="G5:G6"/>
    <mergeCell ref="K5:K6"/>
    <mergeCell ref="F5:F6"/>
    <mergeCell ref="J5:J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3" sqref="J3"/>
    </sheetView>
  </sheetViews>
  <sheetFormatPr defaultColWidth="8.85546875" defaultRowHeight="15" x14ac:dyDescent="0.25"/>
  <cols>
    <col min="1" max="1" width="7" style="25" bestFit="1" customWidth="1"/>
    <col min="2" max="4" width="13.42578125" style="25" bestFit="1" customWidth="1"/>
    <col min="5" max="5" width="14.85546875" style="25" bestFit="1" customWidth="1"/>
    <col min="6" max="6" width="13.42578125" style="25" customWidth="1"/>
    <col min="7" max="7" width="14.140625" style="25" bestFit="1" customWidth="1"/>
    <col min="8" max="8" width="14.7109375" style="25" customWidth="1"/>
    <col min="9" max="9" width="14.5703125" style="25" customWidth="1"/>
    <col min="10" max="10" width="12" style="25" bestFit="1" customWidth="1"/>
    <col min="11" max="16384" width="8.85546875" style="25"/>
  </cols>
  <sheetData>
    <row r="1" spans="1:10" ht="45" x14ac:dyDescent="0.25">
      <c r="A1" s="93" t="s">
        <v>172</v>
      </c>
      <c r="B1" s="93" t="s">
        <v>238</v>
      </c>
      <c r="C1" s="93" t="s">
        <v>239</v>
      </c>
      <c r="D1" s="93" t="s">
        <v>236</v>
      </c>
      <c r="E1" s="93" t="s">
        <v>237</v>
      </c>
      <c r="F1" s="93" t="s">
        <v>256</v>
      </c>
      <c r="G1" s="93" t="s">
        <v>257</v>
      </c>
      <c r="H1" s="93" t="s">
        <v>240</v>
      </c>
      <c r="I1" s="93" t="s">
        <v>241</v>
      </c>
    </row>
    <row r="2" spans="1:10" x14ac:dyDescent="0.25">
      <c r="A2" s="26" t="s">
        <v>164</v>
      </c>
      <c r="B2" s="34">
        <f>'преглед ПРР подр'!B2+'преглед ПРР подр'!B3</f>
        <v>14444026.029869672</v>
      </c>
      <c r="C2" s="97">
        <f>СЗР!K8</f>
        <v>98432494.322103664</v>
      </c>
      <c r="D2" s="34">
        <f>СЗР!H7</f>
        <v>7951767.7916792361</v>
      </c>
      <c r="E2" s="97">
        <f>СЗР!K7</f>
        <v>81775492.614388779</v>
      </c>
      <c r="F2" s="97">
        <f>B2-D2</f>
        <v>6492258.2381904358</v>
      </c>
      <c r="G2" s="97">
        <f>C2-E2</f>
        <v>16657001.707714885</v>
      </c>
      <c r="H2" s="96"/>
      <c r="I2" s="101"/>
    </row>
    <row r="3" spans="1:10" x14ac:dyDescent="0.25">
      <c r="A3" s="26" t="s">
        <v>48</v>
      </c>
      <c r="B3" s="34">
        <f>СИР!H9</f>
        <v>965361.79524805327</v>
      </c>
      <c r="C3" s="34">
        <f>СИР!I9</f>
        <v>69156328.044870988</v>
      </c>
      <c r="D3" s="34">
        <f>СИР!H8</f>
        <v>965361.79524805327</v>
      </c>
      <c r="E3" s="34">
        <f>СИР!I8</f>
        <v>75110125.307414234</v>
      </c>
      <c r="F3" s="97">
        <f t="shared" ref="F3:F8" si="0">B3-D3</f>
        <v>0</v>
      </c>
      <c r="G3" s="97">
        <f t="shared" ref="G3:G8" si="1">C3-E3</f>
        <v>-5953797.2625432462</v>
      </c>
      <c r="H3" s="26"/>
      <c r="I3" s="99"/>
      <c r="J3" s="111">
        <f>G3/2</f>
        <v>-2976898.6312716231</v>
      </c>
    </row>
    <row r="4" spans="1:10" x14ac:dyDescent="0.25">
      <c r="A4" s="93" t="s">
        <v>165</v>
      </c>
      <c r="B4" s="34">
        <f>'преглед ПРР подр'!B5+'преглед ПРР подр'!B6</f>
        <v>12840116.569435993</v>
      </c>
      <c r="C4" s="97">
        <f>СЦР!K11</f>
        <v>86964305.466221511</v>
      </c>
      <c r="D4" s="34">
        <f>'преглед ПРР подр'!D5+'преглед ПРР подр'!D6</f>
        <v>12139505.580750883</v>
      </c>
      <c r="E4" s="97">
        <f>СЦР!K10</f>
        <v>73025384.108025759</v>
      </c>
      <c r="F4" s="97">
        <f t="shared" si="0"/>
        <v>700610.98868511058</v>
      </c>
      <c r="G4" s="97">
        <f t="shared" si="1"/>
        <v>13938921.358195752</v>
      </c>
      <c r="H4" s="95"/>
      <c r="I4" s="104"/>
    </row>
    <row r="5" spans="1:10" x14ac:dyDescent="0.25">
      <c r="A5" s="117" t="s">
        <v>258</v>
      </c>
      <c r="B5" s="119">
        <f>SUM(B2:B4)</f>
        <v>28249504.394553721</v>
      </c>
      <c r="C5" s="119">
        <f t="shared" ref="C5:G5" si="2">SUM(C2:C4)</f>
        <v>254553127.83319616</v>
      </c>
      <c r="D5" s="119">
        <f t="shared" si="2"/>
        <v>21056635.16767817</v>
      </c>
      <c r="E5" s="119">
        <f t="shared" si="2"/>
        <v>229911002.02982876</v>
      </c>
      <c r="F5" s="119">
        <f t="shared" si="2"/>
        <v>7192869.2268755464</v>
      </c>
      <c r="G5" s="119">
        <f t="shared" si="2"/>
        <v>24642125.803367391</v>
      </c>
      <c r="H5" s="94"/>
      <c r="I5" s="100"/>
    </row>
    <row r="6" spans="1:10" x14ac:dyDescent="0.25">
      <c r="A6" s="26" t="s">
        <v>166</v>
      </c>
      <c r="B6" s="34">
        <f>'преглед ПРР подр'!B8+'преглед ПРР подр'!B9</f>
        <v>14836047.176901879</v>
      </c>
      <c r="C6" s="97">
        <f>ЮЗР!K13</f>
        <v>68819546.703956887</v>
      </c>
      <c r="D6" s="34">
        <f>'преглед ПРР подр'!D8+'преглед ПРР подр'!D9</f>
        <v>18519066.335008666</v>
      </c>
      <c r="E6" s="97">
        <f>ЮЗР!K12</f>
        <v>118313454.47712736</v>
      </c>
      <c r="F6" s="97">
        <f t="shared" si="0"/>
        <v>-3683019.1581067871</v>
      </c>
      <c r="G6" s="97">
        <f t="shared" si="1"/>
        <v>-49493907.773170471</v>
      </c>
      <c r="H6" s="34">
        <f>'преглед ПРР подр'!F8+'преглед ПРР подр'!F9</f>
        <v>17061454.253437158</v>
      </c>
      <c r="I6" s="111">
        <f>C6*1.15</f>
        <v>79142478.709550411</v>
      </c>
    </row>
    <row r="7" spans="1:10" x14ac:dyDescent="0.25">
      <c r="A7" s="26" t="s">
        <v>173</v>
      </c>
      <c r="B7" s="34">
        <f>'преглед ПРР подр'!B10+'преглед ПРР подр'!B11</f>
        <v>1799662.7365364067</v>
      </c>
      <c r="C7" s="97">
        <f>ЮИР!K8</f>
        <v>62265798.208433248</v>
      </c>
      <c r="D7" s="34">
        <f>'преглед ПРР подр'!D10+'преглед ПРР подр'!D11</f>
        <v>1799662.7365364067</v>
      </c>
      <c r="E7" s="97">
        <f>ЮИР!K7</f>
        <v>75266646.881375179</v>
      </c>
      <c r="F7" s="97">
        <f t="shared" si="0"/>
        <v>0</v>
      </c>
      <c r="G7" s="97">
        <f t="shared" si="1"/>
        <v>-13000848.672941931</v>
      </c>
      <c r="H7" s="34"/>
      <c r="I7" s="98">
        <f>C7*1.15</f>
        <v>71605667.939698234</v>
      </c>
    </row>
    <row r="8" spans="1:10" x14ac:dyDescent="0.25">
      <c r="A8" s="26" t="s">
        <v>174</v>
      </c>
      <c r="B8" s="34">
        <f>ЮЦР!H14</f>
        <v>7874633.8178676069</v>
      </c>
      <c r="C8" s="34">
        <f>ЮЦР!I14</f>
        <v>64309220.658237174</v>
      </c>
      <c r="D8" s="34">
        <f>ЮЦР!H13</f>
        <v>18039479.402606566</v>
      </c>
      <c r="E8" s="34">
        <f>ЮЦР!I13</f>
        <v>138474408.91079491</v>
      </c>
      <c r="F8" s="97">
        <f t="shared" si="0"/>
        <v>-10164845.584738959</v>
      </c>
      <c r="G8" s="97">
        <f t="shared" si="1"/>
        <v>-74165188.25255774</v>
      </c>
      <c r="H8" s="34">
        <f>B8*1.15</f>
        <v>9055828.8905477468</v>
      </c>
      <c r="I8" s="99">
        <f>C8*1.15</f>
        <v>73955603.756972745</v>
      </c>
    </row>
    <row r="9" spans="1:10" x14ac:dyDescent="0.25">
      <c r="A9" s="118" t="s">
        <v>259</v>
      </c>
      <c r="B9" s="120">
        <f>SUM(B6:B8)</f>
        <v>24510343.73130589</v>
      </c>
      <c r="C9" s="120">
        <f t="shared" ref="C9:G9" si="3">SUM(C6:C8)</f>
        <v>195394565.57062733</v>
      </c>
      <c r="D9" s="120">
        <f t="shared" si="3"/>
        <v>38358208.474151641</v>
      </c>
      <c r="E9" s="120">
        <f t="shared" si="3"/>
        <v>332054510.26929748</v>
      </c>
      <c r="F9" s="120">
        <f t="shared" si="3"/>
        <v>-13847864.742845746</v>
      </c>
      <c r="G9" s="120">
        <f t="shared" si="3"/>
        <v>-136659944.69867015</v>
      </c>
    </row>
    <row r="10" spans="1:10" x14ac:dyDescent="0.25">
      <c r="A10" s="45" t="s">
        <v>189</v>
      </c>
      <c r="B10" s="42">
        <f>B5+B9</f>
        <v>52759848.125859611</v>
      </c>
      <c r="C10" s="42">
        <f t="shared" ref="C10:G10" si="4">C5+C9</f>
        <v>449947693.40382349</v>
      </c>
      <c r="D10" s="42">
        <f t="shared" si="4"/>
        <v>59414843.641829811</v>
      </c>
      <c r="E10" s="42">
        <f t="shared" si="4"/>
        <v>561965512.29912627</v>
      </c>
      <c r="F10" s="42">
        <f t="shared" si="4"/>
        <v>-6654995.5159701994</v>
      </c>
      <c r="G10" s="42">
        <f t="shared" si="4"/>
        <v>-112017818.89530276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G1" sqref="G1"/>
    </sheetView>
  </sheetViews>
  <sheetFormatPr defaultRowHeight="15" x14ac:dyDescent="0.25"/>
  <cols>
    <col min="1" max="1" width="6.28515625" customWidth="1"/>
    <col min="2" max="2" width="26.7109375" customWidth="1"/>
    <col min="3" max="3" width="17.7109375" customWidth="1"/>
    <col min="4" max="4" width="17.140625" customWidth="1"/>
    <col min="5" max="5" width="14.5703125" customWidth="1"/>
    <col min="6" max="6" width="19.140625" customWidth="1"/>
    <col min="7" max="7" width="19.85546875" customWidth="1"/>
    <col min="8" max="8" width="9.140625" customWidth="1"/>
  </cols>
  <sheetData>
    <row r="1" spans="1:9" ht="47.25" x14ac:dyDescent="0.25">
      <c r="A1" s="8" t="s">
        <v>0</v>
      </c>
      <c r="B1" s="9" t="s">
        <v>1</v>
      </c>
      <c r="C1" s="8" t="s">
        <v>2</v>
      </c>
      <c r="D1" s="8" t="s">
        <v>49</v>
      </c>
      <c r="E1" s="8" t="s">
        <v>4</v>
      </c>
      <c r="F1" s="9" t="s">
        <v>321</v>
      </c>
      <c r="G1" s="8" t="s">
        <v>322</v>
      </c>
      <c r="H1" s="7"/>
      <c r="I1" s="7"/>
    </row>
    <row r="2" spans="1:9" ht="173.25" x14ac:dyDescent="0.25">
      <c r="A2" s="10" t="s">
        <v>13</v>
      </c>
      <c r="B2" s="11" t="s">
        <v>50</v>
      </c>
      <c r="C2" s="12" t="s">
        <v>51</v>
      </c>
      <c r="D2" s="12" t="s">
        <v>52</v>
      </c>
      <c r="E2" s="10">
        <v>20</v>
      </c>
      <c r="F2" s="13">
        <f>421332.35/1.95583</f>
        <v>215423.80984032355</v>
      </c>
      <c r="G2" s="13">
        <f>421332.35/1.95583</f>
        <v>215423.80984032355</v>
      </c>
      <c r="H2" s="7"/>
      <c r="I2" s="7"/>
    </row>
    <row r="3" spans="1:9" x14ac:dyDescent="0.25">
      <c r="H3" s="7"/>
      <c r="I3" s="7"/>
    </row>
    <row r="4" spans="1:9" x14ac:dyDescent="0.25">
      <c r="H4" s="7"/>
      <c r="I4" s="7"/>
    </row>
    <row r="5" spans="1:9" x14ac:dyDescent="0.25">
      <c r="H5" s="7"/>
      <c r="I5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G1" sqref="G1"/>
    </sheetView>
  </sheetViews>
  <sheetFormatPr defaultRowHeight="15" x14ac:dyDescent="0.25"/>
  <cols>
    <col min="1" max="1" width="5" customWidth="1"/>
    <col min="2" max="2" width="23.85546875" customWidth="1"/>
    <col min="3" max="3" width="41" customWidth="1"/>
    <col min="4" max="4" width="17.140625" customWidth="1"/>
    <col min="5" max="5" width="12.28515625" customWidth="1"/>
    <col min="6" max="6" width="16.85546875" customWidth="1"/>
    <col min="7" max="7" width="18.42578125" customWidth="1"/>
    <col min="8" max="8" width="9.140625" customWidth="1"/>
  </cols>
  <sheetData>
    <row r="1" spans="1:9" ht="48" thickBot="1" x14ac:dyDescent="0.3">
      <c r="A1" s="16" t="s">
        <v>0</v>
      </c>
      <c r="B1" s="17" t="s">
        <v>1</v>
      </c>
      <c r="C1" s="17" t="s">
        <v>2</v>
      </c>
      <c r="D1" s="17" t="s">
        <v>49</v>
      </c>
      <c r="E1" s="17" t="s">
        <v>4</v>
      </c>
      <c r="F1" s="17" t="s">
        <v>323</v>
      </c>
      <c r="G1" s="18" t="s">
        <v>324</v>
      </c>
      <c r="H1" s="7"/>
      <c r="I1" s="7"/>
    </row>
    <row r="2" spans="1:9" ht="75" x14ac:dyDescent="0.25">
      <c r="A2" s="15" t="s">
        <v>13</v>
      </c>
      <c r="B2" s="19" t="s">
        <v>73</v>
      </c>
      <c r="C2" s="19" t="s">
        <v>74</v>
      </c>
      <c r="D2" s="20" t="s">
        <v>63</v>
      </c>
      <c r="E2" s="21">
        <v>18</v>
      </c>
      <c r="F2" s="22">
        <v>255430.19587591969</v>
      </c>
      <c r="G2" s="22">
        <v>255430.19587591969</v>
      </c>
      <c r="H2" s="7"/>
      <c r="I2" s="7"/>
    </row>
    <row r="3" spans="1:9" ht="90" x14ac:dyDescent="0.25">
      <c r="A3" s="3" t="s">
        <v>18</v>
      </c>
      <c r="B3" s="23" t="s">
        <v>75</v>
      </c>
      <c r="C3" s="23" t="s">
        <v>76</v>
      </c>
      <c r="D3" s="20" t="s">
        <v>63</v>
      </c>
      <c r="E3" s="3">
        <v>16</v>
      </c>
      <c r="F3" s="4">
        <v>934783.3196136679</v>
      </c>
      <c r="G3" s="4">
        <v>934783.3196136679</v>
      </c>
      <c r="H3" s="7"/>
      <c r="I3" s="7"/>
    </row>
    <row r="5" spans="1:9" x14ac:dyDescent="0.25">
      <c r="F5" s="146"/>
      <c r="G5" s="146"/>
    </row>
    <row r="6" spans="1:9" x14ac:dyDescent="0.25">
      <c r="F6" s="146"/>
      <c r="G6" s="1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</vt:lpstr>
      <vt:lpstr>СЗР</vt:lpstr>
      <vt:lpstr>СИР</vt:lpstr>
      <vt:lpstr>СЦР</vt:lpstr>
      <vt:lpstr>ЮЗР</vt:lpstr>
      <vt:lpstr>ЮИР</vt:lpstr>
      <vt:lpstr>ЮЦР</vt:lpstr>
      <vt:lpstr>budget</vt:lpstr>
      <vt:lpstr>преглед ПРР подр</vt:lpstr>
      <vt:lpstr>преглед ПРР общ</vt:lpstr>
      <vt:lpstr>СИР ПОС</vt:lpstr>
      <vt:lpstr>СЦР ПОС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DIMITROVA STOYANOVA-TODOROVA</dc:creator>
  <cp:lastModifiedBy>OEM</cp:lastModifiedBy>
  <dcterms:created xsi:type="dcterms:W3CDTF">2025-11-07T15:11:39Z</dcterms:created>
  <dcterms:modified xsi:type="dcterms:W3CDTF">2026-03-12T07:52:24Z</dcterms:modified>
</cp:coreProperties>
</file>